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H147" i="1" l="1"/>
  <c r="I81" i="1" l="1"/>
  <c r="H81" i="1"/>
  <c r="G81" i="1"/>
  <c r="F81" i="1"/>
  <c r="H41" i="1" l="1"/>
  <c r="D41" i="1"/>
  <c r="D63" i="1" l="1"/>
  <c r="F41" i="1"/>
  <c r="E51" i="1" l="1"/>
  <c r="E50" i="1" s="1"/>
  <c r="I46" i="1" l="1"/>
  <c r="H46" i="1"/>
  <c r="G46" i="1"/>
  <c r="F46" i="1"/>
  <c r="E46" i="1"/>
  <c r="D46" i="1"/>
  <c r="F51" i="1" l="1"/>
  <c r="F50" i="1" s="1"/>
  <c r="I23" i="1" l="1"/>
  <c r="H23" i="1"/>
  <c r="G23" i="1"/>
  <c r="F23" i="1"/>
  <c r="E23" i="1"/>
  <c r="E22" i="1" s="1"/>
  <c r="D23" i="1"/>
  <c r="F132" i="1"/>
  <c r="H132" i="1"/>
  <c r="D44" i="1"/>
  <c r="D40" i="1" l="1"/>
  <c r="D39" i="1" s="1"/>
  <c r="I51" i="1"/>
  <c r="H51" i="1" l="1"/>
  <c r="G51" i="1"/>
  <c r="D134" i="1" l="1"/>
  <c r="D131" i="1" s="1"/>
  <c r="H19" i="1"/>
  <c r="F19" i="1"/>
  <c r="D19" i="1" l="1"/>
  <c r="D18" i="1" s="1"/>
  <c r="E102" i="1" l="1"/>
  <c r="E97" i="1" s="1"/>
  <c r="D102" i="1"/>
  <c r="I18" i="1"/>
  <c r="I17" i="1" s="1"/>
  <c r="H18" i="1"/>
  <c r="H17" i="1" s="1"/>
  <c r="G18" i="1"/>
  <c r="G17" i="1" s="1"/>
  <c r="F18" i="1"/>
  <c r="F17" i="1" s="1"/>
  <c r="E18" i="1"/>
  <c r="E17" i="1" s="1"/>
  <c r="D17" i="1"/>
  <c r="E81" i="1" l="1"/>
  <c r="D81" i="1"/>
  <c r="I93" i="1" l="1"/>
  <c r="I92" i="1" s="1"/>
  <c r="H93" i="1"/>
  <c r="H92" i="1" s="1"/>
  <c r="G93" i="1"/>
  <c r="G92" i="1" s="1"/>
  <c r="F93" i="1"/>
  <c r="F92" i="1" s="1"/>
  <c r="E93" i="1"/>
  <c r="E92" i="1" s="1"/>
  <c r="D93" i="1"/>
  <c r="D92" i="1" s="1"/>
  <c r="E127" i="1"/>
  <c r="D127" i="1"/>
  <c r="I123" i="1" l="1"/>
  <c r="H123" i="1"/>
  <c r="G123" i="1"/>
  <c r="F123" i="1"/>
  <c r="I125" i="1"/>
  <c r="H125" i="1"/>
  <c r="G125" i="1"/>
  <c r="F125" i="1"/>
  <c r="E125" i="1"/>
  <c r="D125" i="1"/>
  <c r="F73" i="1"/>
  <c r="I75" i="1"/>
  <c r="I74" i="1" s="1"/>
  <c r="I73" i="1" s="1"/>
  <c r="H75" i="1"/>
  <c r="H74" i="1" s="1"/>
  <c r="H73" i="1" s="1"/>
  <c r="G75" i="1"/>
  <c r="G74" i="1" s="1"/>
  <c r="G73" i="1" s="1"/>
  <c r="F75" i="1"/>
  <c r="E75" i="1"/>
  <c r="E74" i="1" s="1"/>
  <c r="E73" i="1" s="1"/>
  <c r="D75" i="1"/>
  <c r="D74" i="1" s="1"/>
  <c r="D73" i="1" s="1"/>
  <c r="E33" i="1" l="1"/>
  <c r="E32" i="1" s="1"/>
  <c r="E31" i="1" s="1"/>
  <c r="D33" i="1"/>
  <c r="D32" i="1" s="1"/>
  <c r="D31" i="1" s="1"/>
  <c r="E123" i="1" l="1"/>
  <c r="D123" i="1"/>
  <c r="D57" i="1" l="1"/>
  <c r="F57" i="1"/>
  <c r="H57" i="1"/>
  <c r="I63" i="1"/>
  <c r="H63" i="1"/>
  <c r="G63" i="1"/>
  <c r="F63" i="1"/>
  <c r="E63" i="1"/>
  <c r="G106" i="1" l="1"/>
  <c r="E120" i="1"/>
  <c r="D120" i="1"/>
  <c r="D98" i="1"/>
  <c r="I120" i="1" l="1"/>
  <c r="H120" i="1"/>
  <c r="G120" i="1"/>
  <c r="G105" i="1" s="1"/>
  <c r="G104" i="1" s="1"/>
  <c r="F120" i="1"/>
  <c r="I100" i="1" l="1"/>
  <c r="H100" i="1"/>
  <c r="G100" i="1"/>
  <c r="F100" i="1"/>
  <c r="D29" i="1" l="1"/>
  <c r="E100" i="1"/>
  <c r="D100" i="1"/>
  <c r="D97" i="1" s="1"/>
  <c r="E57" i="1"/>
  <c r="E85" i="1" l="1"/>
  <c r="E84" i="1" s="1"/>
  <c r="D85" i="1"/>
  <c r="D84" i="1" s="1"/>
  <c r="E138" i="1" l="1"/>
  <c r="E137" i="1" s="1"/>
  <c r="E136" i="1" s="1"/>
  <c r="D138" i="1"/>
  <c r="D137" i="1" s="1"/>
  <c r="D136" i="1" s="1"/>
  <c r="I44" i="1" l="1"/>
  <c r="H44" i="1"/>
  <c r="H40" i="1" s="1"/>
  <c r="G44" i="1"/>
  <c r="F44" i="1"/>
  <c r="F40" i="1" s="1"/>
  <c r="E44" i="1"/>
  <c r="D51" i="1" l="1"/>
  <c r="E98" i="1" l="1"/>
  <c r="F113" i="1" l="1"/>
  <c r="G28" i="1"/>
  <c r="F29" i="1"/>
  <c r="F28" i="1" s="1"/>
  <c r="D28" i="1"/>
  <c r="D27" i="1" s="1"/>
  <c r="H29" i="1" l="1"/>
  <c r="H28" i="1" s="1"/>
  <c r="I29" i="1" l="1"/>
  <c r="G27" i="1"/>
  <c r="H27" i="1"/>
  <c r="F27" i="1"/>
  <c r="E29" i="1"/>
  <c r="E28" i="1" s="1"/>
  <c r="E27" i="1" s="1"/>
  <c r="I88" i="1"/>
  <c r="H88" i="1"/>
  <c r="G88" i="1"/>
  <c r="F88" i="1"/>
  <c r="I90" i="1"/>
  <c r="I87" i="1" s="1"/>
  <c r="I83" i="1" s="1"/>
  <c r="H90" i="1"/>
  <c r="G90" i="1"/>
  <c r="F90" i="1"/>
  <c r="E88" i="1"/>
  <c r="D88" i="1"/>
  <c r="E90" i="1"/>
  <c r="D90" i="1"/>
  <c r="I59" i="1"/>
  <c r="G59" i="1"/>
  <c r="E59" i="1"/>
  <c r="I65" i="1"/>
  <c r="I62" i="1" s="1"/>
  <c r="I61" i="1" s="1"/>
  <c r="H65" i="1"/>
  <c r="G65" i="1"/>
  <c r="G62" i="1" s="1"/>
  <c r="G61" i="1" s="1"/>
  <c r="F65" i="1"/>
  <c r="E65" i="1"/>
  <c r="E62" i="1" s="1"/>
  <c r="E61" i="1" s="1"/>
  <c r="D65" i="1"/>
  <c r="I143" i="1"/>
  <c r="H143" i="1"/>
  <c r="G143" i="1"/>
  <c r="F143" i="1"/>
  <c r="E143" i="1"/>
  <c r="D143" i="1"/>
  <c r="E145" i="1"/>
  <c r="D106" i="1"/>
  <c r="D104" i="1" s="1"/>
  <c r="F145" i="1"/>
  <c r="G145" i="1"/>
  <c r="G142" i="1" s="1"/>
  <c r="G141" i="1" s="1"/>
  <c r="G140" i="1" s="1"/>
  <c r="H145" i="1"/>
  <c r="I145" i="1"/>
  <c r="D145" i="1"/>
  <c r="E132" i="1"/>
  <c r="G132" i="1"/>
  <c r="I132" i="1"/>
  <c r="E134" i="1"/>
  <c r="F134" i="1"/>
  <c r="F131" i="1" s="1"/>
  <c r="G134" i="1"/>
  <c r="H134" i="1"/>
  <c r="H131" i="1" s="1"/>
  <c r="I134" i="1"/>
  <c r="E118" i="1"/>
  <c r="E117" i="1" s="1"/>
  <c r="E116" i="1" s="1"/>
  <c r="E115" i="1" s="1"/>
  <c r="F118" i="1"/>
  <c r="F117" i="1" s="1"/>
  <c r="F116" i="1" s="1"/>
  <c r="F115" i="1" s="1"/>
  <c r="G118" i="1"/>
  <c r="G117" i="1" s="1"/>
  <c r="G116" i="1" s="1"/>
  <c r="G115" i="1" s="1"/>
  <c r="H118" i="1"/>
  <c r="H117" i="1" s="1"/>
  <c r="H116" i="1" s="1"/>
  <c r="H115" i="1" s="1"/>
  <c r="I118" i="1"/>
  <c r="I117" i="1" s="1"/>
  <c r="I116" i="1" s="1"/>
  <c r="I115" i="1" s="1"/>
  <c r="D118" i="1"/>
  <c r="D117" i="1" s="1"/>
  <c r="D116" i="1" s="1"/>
  <c r="D115" i="1" s="1"/>
  <c r="E113" i="1"/>
  <c r="E112" i="1" s="1"/>
  <c r="E111" i="1" s="1"/>
  <c r="E110" i="1" s="1"/>
  <c r="F112" i="1"/>
  <c r="F111" i="1" s="1"/>
  <c r="F110" i="1" s="1"/>
  <c r="G113" i="1"/>
  <c r="G112" i="1" s="1"/>
  <c r="G111" i="1" s="1"/>
  <c r="G110" i="1" s="1"/>
  <c r="H113" i="1"/>
  <c r="H112" i="1" s="1"/>
  <c r="H111" i="1" s="1"/>
  <c r="H110" i="1" s="1"/>
  <c r="I113" i="1"/>
  <c r="I112" i="1" s="1"/>
  <c r="I111" i="1" s="1"/>
  <c r="I110" i="1" s="1"/>
  <c r="D113" i="1"/>
  <c r="D112" i="1" s="1"/>
  <c r="D111" i="1" s="1"/>
  <c r="D110" i="1" s="1"/>
  <c r="E106" i="1"/>
  <c r="E105" i="1" s="1"/>
  <c r="E104" i="1" s="1"/>
  <c r="F106" i="1"/>
  <c r="F105" i="1" s="1"/>
  <c r="F104" i="1" s="1"/>
  <c r="H106" i="1"/>
  <c r="H105" i="1" s="1"/>
  <c r="H104" i="1" s="1"/>
  <c r="I106" i="1"/>
  <c r="I105" i="1" s="1"/>
  <c r="I104" i="1" s="1"/>
  <c r="E108" i="1"/>
  <c r="F108" i="1"/>
  <c r="G108" i="1"/>
  <c r="H108" i="1"/>
  <c r="I108" i="1"/>
  <c r="D108" i="1"/>
  <c r="I97" i="1"/>
  <c r="I96" i="1" s="1"/>
  <c r="E96" i="1"/>
  <c r="F98" i="1"/>
  <c r="F97" i="1" s="1"/>
  <c r="G98" i="1"/>
  <c r="H98" i="1"/>
  <c r="I98" i="1"/>
  <c r="D96" i="1"/>
  <c r="E79" i="1"/>
  <c r="E78" i="1" s="1"/>
  <c r="F79" i="1"/>
  <c r="F78" i="1" s="1"/>
  <c r="F77" i="1" s="1"/>
  <c r="G79" i="1"/>
  <c r="G78" i="1" s="1"/>
  <c r="H79" i="1"/>
  <c r="H78" i="1" s="1"/>
  <c r="I79" i="1"/>
  <c r="I78" i="1" s="1"/>
  <c r="D79" i="1"/>
  <c r="D78" i="1" s="1"/>
  <c r="E71" i="1"/>
  <c r="E70" i="1" s="1"/>
  <c r="E69" i="1" s="1"/>
  <c r="F71" i="1"/>
  <c r="F70" i="1" s="1"/>
  <c r="F69" i="1" s="1"/>
  <c r="G71" i="1"/>
  <c r="G70" i="1" s="1"/>
  <c r="G69" i="1" s="1"/>
  <c r="H71" i="1"/>
  <c r="H70" i="1" s="1"/>
  <c r="H69" i="1" s="1"/>
  <c r="I71" i="1"/>
  <c r="I70" i="1" s="1"/>
  <c r="I69" i="1" s="1"/>
  <c r="D71" i="1"/>
  <c r="D70" i="1" s="1"/>
  <c r="D69" i="1" s="1"/>
  <c r="F59" i="1"/>
  <c r="H59" i="1"/>
  <c r="D59" i="1"/>
  <c r="G57" i="1"/>
  <c r="I57" i="1"/>
  <c r="E49" i="1"/>
  <c r="E48" i="1" s="1"/>
  <c r="F49" i="1"/>
  <c r="F48" i="1" s="1"/>
  <c r="G50" i="1"/>
  <c r="G49" i="1" s="1"/>
  <c r="G48" i="1" s="1"/>
  <c r="H50" i="1"/>
  <c r="H49" i="1" s="1"/>
  <c r="H48" i="1" s="1"/>
  <c r="I50" i="1"/>
  <c r="I49" i="1" s="1"/>
  <c r="I48" i="1" s="1"/>
  <c r="D50" i="1"/>
  <c r="D49" i="1" s="1"/>
  <c r="D48" i="1" s="1"/>
  <c r="E41" i="1"/>
  <c r="E40" i="1" s="1"/>
  <c r="F39" i="1"/>
  <c r="G41" i="1"/>
  <c r="G40" i="1" s="1"/>
  <c r="G39" i="1" s="1"/>
  <c r="H39" i="1"/>
  <c r="I41" i="1"/>
  <c r="I40" i="1" s="1"/>
  <c r="I39" i="1" s="1"/>
  <c r="E37" i="1"/>
  <c r="E36" i="1" s="1"/>
  <c r="E35" i="1" s="1"/>
  <c r="F37" i="1"/>
  <c r="F36" i="1" s="1"/>
  <c r="F35" i="1" s="1"/>
  <c r="G37" i="1"/>
  <c r="G36" i="1" s="1"/>
  <c r="G35" i="1" s="1"/>
  <c r="H37" i="1"/>
  <c r="H36" i="1" s="1"/>
  <c r="H35" i="1" s="1"/>
  <c r="I37" i="1"/>
  <c r="I36" i="1" s="1"/>
  <c r="I35" i="1" s="1"/>
  <c r="D37" i="1"/>
  <c r="D36" i="1" s="1"/>
  <c r="D35" i="1" s="1"/>
  <c r="E25" i="1"/>
  <c r="F25" i="1"/>
  <c r="F22" i="1" s="1"/>
  <c r="G25" i="1"/>
  <c r="H25" i="1"/>
  <c r="I25" i="1"/>
  <c r="D25" i="1"/>
  <c r="D22" i="1" s="1"/>
  <c r="E15" i="1"/>
  <c r="E14" i="1" s="1"/>
  <c r="F15" i="1"/>
  <c r="G15" i="1"/>
  <c r="H15" i="1"/>
  <c r="I15" i="1"/>
  <c r="D15" i="1"/>
  <c r="D14" i="1" s="1"/>
  <c r="F14" i="1"/>
  <c r="F13" i="1" s="1"/>
  <c r="G14" i="1"/>
  <c r="G13" i="1" s="1"/>
  <c r="H14" i="1"/>
  <c r="H13" i="1" s="1"/>
  <c r="I14" i="1"/>
  <c r="I13" i="1" s="1"/>
  <c r="D105" i="1" l="1"/>
  <c r="H22" i="1"/>
  <c r="H21" i="1" s="1"/>
  <c r="H12" i="1" s="1"/>
  <c r="E131" i="1"/>
  <c r="E130" i="1" s="1"/>
  <c r="E129" i="1" s="1"/>
  <c r="D21" i="1"/>
  <c r="D130" i="1"/>
  <c r="D129" i="1" s="1"/>
  <c r="E21" i="1"/>
  <c r="D62" i="1"/>
  <c r="D61" i="1" s="1"/>
  <c r="H62" i="1"/>
  <c r="H61" i="1" s="1"/>
  <c r="F62" i="1"/>
  <c r="F61" i="1" s="1"/>
  <c r="F56" i="1"/>
  <c r="F55" i="1" s="1"/>
  <c r="I27" i="1"/>
  <c r="I28" i="1"/>
  <c r="F96" i="1"/>
  <c r="G97" i="1"/>
  <c r="G96" i="1" s="1"/>
  <c r="H97" i="1"/>
  <c r="H96" i="1" s="1"/>
  <c r="E13" i="1"/>
  <c r="D13" i="1"/>
  <c r="E56" i="1"/>
  <c r="E55" i="1" s="1"/>
  <c r="E54" i="1" s="1"/>
  <c r="F142" i="1"/>
  <c r="F141" i="1" s="1"/>
  <c r="F140" i="1" s="1"/>
  <c r="I56" i="1"/>
  <c r="I55" i="1" s="1"/>
  <c r="I54" i="1" s="1"/>
  <c r="D77" i="1"/>
  <c r="H77" i="1"/>
  <c r="F130" i="1"/>
  <c r="F129" i="1" s="1"/>
  <c r="E142" i="1"/>
  <c r="E141" i="1" s="1"/>
  <c r="E140" i="1" s="1"/>
  <c r="G87" i="1"/>
  <c r="G83" i="1" s="1"/>
  <c r="D56" i="1"/>
  <c r="D55" i="1" s="1"/>
  <c r="E87" i="1"/>
  <c r="E83" i="1" s="1"/>
  <c r="D142" i="1"/>
  <c r="D141" i="1" s="1"/>
  <c r="D140" i="1" s="1"/>
  <c r="I131" i="1"/>
  <c r="I130" i="1" s="1"/>
  <c r="I129" i="1" s="1"/>
  <c r="H142" i="1"/>
  <c r="H141" i="1" s="1"/>
  <c r="H140" i="1" s="1"/>
  <c r="F21" i="1"/>
  <c r="F12" i="1" s="1"/>
  <c r="E39" i="1"/>
  <c r="H130" i="1"/>
  <c r="H129" i="1" s="1"/>
  <c r="F87" i="1"/>
  <c r="G22" i="1"/>
  <c r="G21" i="1" s="1"/>
  <c r="G12" i="1" s="1"/>
  <c r="E77" i="1"/>
  <c r="H56" i="1"/>
  <c r="H55" i="1" s="1"/>
  <c r="I77" i="1"/>
  <c r="I68" i="1" s="1"/>
  <c r="G131" i="1"/>
  <c r="G130" i="1" s="1"/>
  <c r="G129" i="1" s="1"/>
  <c r="I142" i="1"/>
  <c r="I141" i="1" s="1"/>
  <c r="I140" i="1" s="1"/>
  <c r="D87" i="1"/>
  <c r="D83" i="1" s="1"/>
  <c r="H87" i="1"/>
  <c r="H83" i="1" s="1"/>
  <c r="I22" i="1"/>
  <c r="I21" i="1" s="1"/>
  <c r="G77" i="1"/>
  <c r="G56" i="1"/>
  <c r="G55" i="1" s="1"/>
  <c r="G54" i="1" s="1"/>
  <c r="D12" i="1" l="1"/>
  <c r="I12" i="1"/>
  <c r="F83" i="1"/>
  <c r="F68" i="1" s="1"/>
  <c r="G68" i="1"/>
  <c r="H54" i="1"/>
  <c r="D68" i="1"/>
  <c r="E68" i="1"/>
  <c r="F54" i="1"/>
  <c r="H68" i="1"/>
  <c r="D54" i="1"/>
  <c r="D147" i="1" s="1"/>
  <c r="F95" i="1"/>
  <c r="E95" i="1"/>
  <c r="D95" i="1"/>
  <c r="G95" i="1"/>
  <c r="H95" i="1"/>
  <c r="E12" i="1"/>
  <c r="D149" i="1" l="1"/>
  <c r="F147" i="1"/>
  <c r="F149" i="1" s="1"/>
  <c r="E147" i="1"/>
  <c r="E149" i="1" s="1"/>
  <c r="G147" i="1"/>
  <c r="G149" i="1" s="1"/>
  <c r="I95" i="1"/>
  <c r="I147" i="1" s="1"/>
  <c r="I149" i="1" s="1"/>
  <c r="H149" i="1"/>
</calcChain>
</file>

<file path=xl/sharedStrings.xml><?xml version="1.0" encoding="utf-8"?>
<sst xmlns="http://schemas.openxmlformats.org/spreadsheetml/2006/main" count="293" uniqueCount="212">
  <si>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</si>
  <si>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</si>
  <si>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</si>
  <si>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</si>
  <si>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</si>
  <si>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</si>
  <si>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</si>
  <si>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</si>
  <si>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</si>
  <si>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</si>
  <si>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</si>
  <si>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</si>
  <si>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</si>
  <si>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</si>
  <si>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</si>
  <si>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</si>
  <si>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</si>
  <si>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</si>
  <si>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</si>
  <si>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</si>
  <si>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</si>
  <si>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</si>
  <si>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</si>
  <si>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</si>
  <si>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</si>
  <si>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</si>
  <si>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</si>
  <si>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</si>
  <si>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</si>
  <si>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</si>
  <si>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</si>
  <si>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</si>
  <si>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</si>
  <si>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</si>
  <si>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</si>
  <si>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</si>
  <si>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</si>
  <si>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</si>
  <si>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</si>
  <si>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</si>
  <si>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</si>
  <si>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</si>
  <si>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</si>
  <si>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</si>
  <si>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</si>
  <si>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</si>
  <si>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</si>
  <si>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</si>
  <si>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</si>
  <si>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</si>
  <si>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</si>
  <si>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</si>
  <si>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</si>
  <si>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</si>
  <si>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</si>
  <si>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</si>
  <si>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</si>
  <si>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</si>
  <si>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</si>
  <si>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</si>
  <si>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</si>
  <si>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</si>
  <si>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</si>
  <si>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</si>
  <si>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</si>
  <si>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</si>
  <si>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</si>
  <si>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</si>
  <si>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</si>
  <si>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</si>
  <si>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</si>
  <si>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</si>
  <si>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</si>
  <si>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</si>
  <si>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</si>
  <si>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</si>
  <si>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</si>
  <si>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</si>
  <si>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</si>
  <si>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</si>
  <si>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</si>
  <si>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</si>
  <si>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</si>
  <si>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</si>
  <si>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</si>
  <si>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</si>
  <si>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</si>
  <si>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</si>
  <si>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</si>
  <si>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</si>
  <si>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</si>
  <si>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</si>
  <si>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</si>
  <si>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</si>
  <si>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</si>
  <si>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</si>
  <si>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</si>
  <si>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</si>
  <si>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</si>
  <si>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</si>
  <si>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</si>
  <si>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</si>
  <si>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</si>
  <si>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</si>
  <si>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</si>
  <si>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</si>
  <si>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</si>
  <si>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</si>
  <si>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</si>
  <si>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</si>
  <si>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</si>
  <si>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</si>
  <si>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</si>
  <si>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</si>
  <si>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</si>
  <si>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</si>
  <si>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</si>
  <si>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</si>
  <si>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</si>
  <si>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</si>
  <si>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</si>
  <si>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</si>
  <si>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</si>
  <si>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</si>
  <si>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</si>
  <si>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</si>
  <si>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</si>
  <si>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</si>
  <si>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</si>
  <si>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</si>
  <si>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</si>
  <si>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</si>
  <si>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</si>
  <si>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</si>
  <si>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</si>
  <si>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</si>
  <si>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</si>
  <si>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</si>
  <si>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</si>
  <si>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</si>
  <si>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</si>
  <si>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</si>
  <si>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</si>
  <si>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</si>
  <si>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</si>
  <si>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</si>
  <si>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</si>
  <si>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</si>
  <si>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</si>
  <si>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</si>
  <si>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</si>
  <si>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</si>
  <si>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</si>
  <si>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</si>
  <si>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</si>
  <si>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</si>
  <si>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</si>
  <si>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</si>
  <si>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</si>
  <si>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</si>
  <si>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</si>
  <si>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</si>
  <si>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</si>
  <si>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</si>
  <si>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</si>
  <si>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</si>
  <si>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</si>
  <si>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</si>
  <si>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</si>
  <si>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</si>
  <si>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</si>
  <si>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</si>
  <si>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</si>
  <si>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</si>
  <si>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</si>
  <si>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</si>
  <si>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</si>
  <si>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</si>
  <si>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</si>
  <si>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</si>
  <si>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</si>
  <si>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</si>
  <si>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</si>
  <si>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</si>
  <si>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</si>
  <si>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</si>
  <si>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</si>
  <si>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t>01 03 3900078210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</si>
  <si>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</si>
  <si>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</si>
  <si>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</si>
  <si>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</si>
  <si>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</si>
  <si>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области"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</si>
  <si>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области"</t>
    </r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</si>
  <si>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области"</t>
    </r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</si>
  <si>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</si>
  <si>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</si>
  <si>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</si>
  <si>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Муниципальная   программа "Совершенствование муниципального управления сельского поселения Девлезеркино муниципального района Челно-Вершинский "</t>
  </si>
  <si>
    <t>01 13 3900090000</t>
  </si>
  <si>
    <t>01 13 3900090000 850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</si>
  <si>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Девлезеркино муниципального района Челно-Вершинский Самарской области на 2024-2026 годы"</t>
  </si>
  <si>
    <t>07 07 5000000000</t>
  </si>
  <si>
    <t>07 07 5000020000</t>
  </si>
  <si>
    <t>07 07 5000020000 240</t>
  </si>
  <si>
    <t>Ведомственная структура расходов бюджета сельского поселения Девлезеркино муниципального района Челно-Вершинский на 2026 год и на плановый период 2027 и 2028 годов</t>
  </si>
  <si>
    <t>04 09 71000SД060 240</t>
  </si>
  <si>
    <t>Осуществление дорожной деятельности в отношении автомобильных дорог общего пользования местного значения, в том числе в рамках реализации национального проекта "Инфраструктура для жизни",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</si>
  <si>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04 09 71000SД060 </t>
  </si>
  <si>
    <t xml:space="preserve"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2026 год и на плановый период 2027 и 2028 годов»
</t>
  </si>
  <si>
    <t>"26" декабря 2025г.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</si>
</sst>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61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166" fontId="27" fillId="0" borderId="13" xfId="36" applyNumberFormat="1" applyFont="1" applyFill="1" applyBorder="1" applyAlignment="1">
      <alignment vertical="top"/>
    </xf>
    <xf numFmtId="0" fontId="27" fillId="0" borderId="10" xfId="37" applyFont="1" applyBorder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0" fontId="23" fillId="19" borderId="10" xfId="37" applyFont="1" applyFill="1" applyBorder="1" applyAlignment="1">
      <alignment horizontal="center" vertical="top" wrapText="1"/>
    </xf>
    <xf numFmtId="49" fontId="25" fillId="19" borderId="10" xfId="0" applyNumberFormat="1" applyFont="1" applyFill="1" applyBorder="1" applyAlignment="1">
      <alignment horizontal="left" vertical="top" wrapText="1"/>
    </xf>
    <xf numFmtId="49" fontId="25" fillId="19" borderId="10" xfId="36" applyNumberFormat="1" applyFont="1" applyFill="1" applyBorder="1" applyAlignment="1">
      <alignment horizontal="left" vertical="top"/>
    </xf>
    <xf numFmtId="166" fontId="25" fillId="19" borderId="10" xfId="37" applyNumberFormat="1" applyFont="1" applyFill="1" applyBorder="1" applyAlignment="1">
      <alignment vertical="top" wrapText="1"/>
    </xf>
    <xf numFmtId="0" fontId="26" fillId="19" borderId="0" xfId="37" applyFont="1" applyFill="1"/>
    <xf numFmtId="0" fontId="13" fillId="19" borderId="0" xfId="37" applyFont="1" applyFill="1"/>
    <xf numFmtId="49" fontId="27" fillId="19" borderId="10" xfId="0" applyNumberFormat="1" applyFont="1" applyFill="1" applyBorder="1" applyAlignment="1">
      <alignment horizontal="left" vertical="top" wrapText="1"/>
    </xf>
    <xf numFmtId="0" fontId="27" fillId="19" borderId="10" xfId="37" applyFont="1" applyFill="1" applyBorder="1" applyAlignment="1">
      <alignment vertical="center"/>
    </xf>
    <xf numFmtId="166" fontId="27" fillId="19" borderId="10" xfId="37" applyNumberFormat="1" applyFont="1" applyFill="1" applyBorder="1" applyAlignment="1">
      <alignment vertical="center" wrapText="1"/>
    </xf>
    <xf numFmtId="49" fontId="27" fillId="19" borderId="10" xfId="36" applyNumberFormat="1" applyFont="1" applyFill="1" applyBorder="1" applyAlignment="1">
      <alignment horizontal="left" vertical="center"/>
    </xf>
    <xf numFmtId="166" fontId="27" fillId="19" borderId="10" xfId="37" applyNumberFormat="1" applyFont="1" applyFill="1" applyBorder="1" applyAlignment="1">
      <alignment vertical="top" wrapText="1"/>
    </xf>
    <xf numFmtId="0" fontId="22" fillId="19" borderId="10" xfId="37" applyFont="1" applyFill="1" applyBorder="1" applyAlignment="1">
      <alignment horizontal="center" vertical="top" wrapText="1"/>
    </xf>
    <xf numFmtId="49" fontId="27" fillId="19" borderId="10" xfId="36" applyNumberFormat="1" applyFont="1" applyFill="1" applyBorder="1" applyAlignment="1">
      <alignment horizontal="left" vertical="top"/>
    </xf>
    <xf numFmtId="49" fontId="22" fillId="0" borderId="10" xfId="0" applyNumberFormat="1" applyFont="1" applyFill="1" applyBorder="1" applyAlignment="1">
      <alignment horizontal="left" vertical="center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0" fontId="27" fillId="0" borderId="10" xfId="37" applyFont="1" applyFill="1" applyBorder="1"/>
    <xf numFmtId="166" fontId="27" fillId="0" borderId="10" xfId="37" applyNumberFormat="1" applyFont="1" applyFill="1" applyBorder="1" applyAlignment="1"/>
    <xf numFmtId="0" fontId="27" fillId="0" borderId="10" xfId="37" applyFont="1" applyFill="1" applyBorder="1" applyAlignment="1">
      <alignment horizontal="left" vertical="justify"/>
    </xf>
    <xf numFmtId="0" fontId="27" fillId="0" borderId="11" xfId="37" applyFont="1" applyFill="1" applyBorder="1"/>
    <xf numFmtId="166" fontId="27" fillId="0" borderId="11" xfId="37" applyNumberFormat="1" applyFont="1" applyFill="1" applyBorder="1" applyAlignment="1"/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167" fontId="27" fillId="0" borderId="10" xfId="37" applyNumberFormat="1" applyFont="1" applyFill="1" applyBorder="1" applyAlignment="1">
      <alignment vertical="center"/>
    </xf>
    <xf numFmtId="49" fontId="27" fillId="0" borderId="10" xfId="36" applyNumberFormat="1" applyFont="1" applyFill="1" applyBorder="1" applyAlignment="1">
      <alignment horizontal="center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justify"/>
    </xf>
    <xf numFmtId="0" fontId="26" fillId="0" borderId="15" xfId="39" applyFont="1" applyFill="1" applyBorder="1" applyAlignment="1">
      <alignment horizontal="center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J149"/>
  <sheetViews>
    <sheetView tabSelected="1" view="pageBreakPreview" zoomScale="80" zoomScaleNormal="70" zoomScaleSheetLayoutView="80" workbookViewId="0">
      <selection activeCell="G3" sqref="G3:I3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1" spans="1:10" s="4" customFormat="1" x14ac:dyDescent="0.2">
      <c r="B1" s="43"/>
      <c r="C1" s="43"/>
      <c r="D1" s="43"/>
      <c r="E1" s="43"/>
      <c r="F1" s="43"/>
      <c r="G1" s="43"/>
      <c r="H1" s="146" t="s">
        <v>186</v>
      </c>
      <c r="I1" s="147"/>
    </row>
    <row r="2" spans="1:10" s="4" customFormat="1" ht="56.25" customHeight="1" x14ac:dyDescent="0.2">
      <c r="B2" s="44"/>
      <c r="C2" s="43"/>
      <c r="D2" s="43"/>
      <c r="E2" s="159" t="s">
        <v>210</v>
      </c>
      <c r="F2" s="159"/>
      <c r="G2" s="159"/>
      <c r="H2" s="159"/>
      <c r="I2" s="159"/>
    </row>
    <row r="3" spans="1:10" s="4" customFormat="1" ht="27" customHeight="1" x14ac:dyDescent="0.2">
      <c r="B3" s="44"/>
      <c r="C3" s="43"/>
      <c r="D3" s="43"/>
      <c r="E3" s="66"/>
      <c r="F3" s="67"/>
      <c r="G3" s="160" t="s">
        <v>211</v>
      </c>
      <c r="H3" s="160"/>
      <c r="I3" s="160"/>
    </row>
    <row r="4" spans="1:10" s="4" customFormat="1" x14ac:dyDescent="0.2">
      <c r="H4" s="116"/>
    </row>
    <row r="5" spans="1:10" s="4" customFormat="1" ht="25.5" customHeight="1" x14ac:dyDescent="0.25">
      <c r="B5" s="156" t="s">
        <v>206</v>
      </c>
      <c r="C5" s="156"/>
      <c r="D5" s="156"/>
      <c r="E5" s="156"/>
      <c r="F5" s="156"/>
      <c r="G5" s="156"/>
      <c r="H5" s="156"/>
      <c r="I5" s="8"/>
      <c r="J5" s="8"/>
    </row>
    <row r="6" spans="1:10" s="4" customFormat="1" ht="18" customHeight="1" x14ac:dyDescent="0.25">
      <c r="B6" s="156"/>
      <c r="C6" s="156"/>
      <c r="D6" s="156"/>
      <c r="E6" s="156"/>
      <c r="F6" s="156"/>
      <c r="G6" s="156"/>
      <c r="H6" s="156"/>
      <c r="I6" s="8"/>
      <c r="J6" s="8"/>
    </row>
    <row r="7" spans="1:10" s="4" customFormat="1" ht="15.75" customHeight="1" x14ac:dyDescent="0.25">
      <c r="B7" s="156"/>
      <c r="C7" s="156"/>
      <c r="D7" s="156"/>
      <c r="E7" s="156"/>
      <c r="F7" s="156"/>
      <c r="G7" s="156"/>
      <c r="H7" s="156"/>
      <c r="I7" s="8"/>
      <c r="J7" s="8"/>
    </row>
    <row r="8" spans="1:10" s="4" customFormat="1" ht="13.5" customHeight="1" x14ac:dyDescent="0.25">
      <c r="B8" s="8"/>
      <c r="C8" s="8"/>
      <c r="D8" s="8"/>
      <c r="E8" s="8"/>
      <c r="F8" s="8"/>
      <c r="G8" s="8"/>
      <c r="H8" s="8"/>
      <c r="I8" s="8"/>
      <c r="J8" s="8"/>
    </row>
    <row r="9" spans="1:10" s="4" customFormat="1" ht="21.75" customHeight="1" x14ac:dyDescent="0.25">
      <c r="A9" s="148" t="s">
        <v>0</v>
      </c>
      <c r="B9" s="157" t="s">
        <v>138</v>
      </c>
      <c r="C9" s="150" t="s">
        <v>1</v>
      </c>
      <c r="D9" s="152">
        <v>2026</v>
      </c>
      <c r="E9" s="153"/>
      <c r="F9" s="154">
        <v>2027</v>
      </c>
      <c r="G9" s="155"/>
      <c r="H9" s="154">
        <v>2028</v>
      </c>
      <c r="I9" s="155"/>
      <c r="J9" s="8"/>
    </row>
    <row r="10" spans="1:10" s="4" customFormat="1" ht="72.75" customHeight="1" x14ac:dyDescent="0.25">
      <c r="A10" s="149"/>
      <c r="B10" s="158"/>
      <c r="C10" s="151"/>
      <c r="D10" s="9" t="s">
        <v>36</v>
      </c>
      <c r="E10" s="45" t="s">
        <v>37</v>
      </c>
      <c r="F10" s="9" t="s">
        <v>36</v>
      </c>
      <c r="G10" s="46" t="s">
        <v>37</v>
      </c>
      <c r="H10" s="9" t="s">
        <v>36</v>
      </c>
      <c r="I10" s="46" t="s">
        <v>37</v>
      </c>
      <c r="J10" s="8"/>
    </row>
    <row r="11" spans="1:10" s="4" customFormat="1" ht="59.25" customHeight="1" x14ac:dyDescent="0.3">
      <c r="A11" s="5">
        <v>485</v>
      </c>
      <c r="B11" s="10" t="s">
        <v>175</v>
      </c>
      <c r="C11" s="11"/>
      <c r="D11" s="12"/>
      <c r="E11" s="12"/>
      <c r="F11" s="12"/>
      <c r="G11" s="12"/>
      <c r="H11" s="12"/>
      <c r="I11" s="13"/>
      <c r="J11" s="8"/>
    </row>
    <row r="12" spans="1:10" s="4" customFormat="1" ht="19.5" customHeight="1" x14ac:dyDescent="0.3">
      <c r="A12" s="5"/>
      <c r="B12" s="77" t="s">
        <v>65</v>
      </c>
      <c r="C12" s="15" t="s">
        <v>66</v>
      </c>
      <c r="D12" s="12">
        <f>D13+D21+D27+D35+D39+D31+D17</f>
        <v>3144.0000000000005</v>
      </c>
      <c r="E12" s="12">
        <f>E13+E21+E27+E35+E39</f>
        <v>0</v>
      </c>
      <c r="F12" s="12">
        <f>F13+F21+F27+F35+F39+F17</f>
        <v>2158.1999999999998</v>
      </c>
      <c r="G12" s="12">
        <f>G13+G21+G27+G35+G39</f>
        <v>0</v>
      </c>
      <c r="H12" s="12">
        <f>H13+H21+H27+H35+H39+H17</f>
        <v>2117.6999999999998</v>
      </c>
      <c r="I12" s="73">
        <f>I13+I21+I27+I35+I39</f>
        <v>0</v>
      </c>
      <c r="J12" s="8"/>
    </row>
    <row r="13" spans="1:10" s="4" customFormat="1" ht="37.5" x14ac:dyDescent="0.25">
      <c r="A13" s="2"/>
      <c r="B13" s="14" t="s">
        <v>2</v>
      </c>
      <c r="C13" s="55" t="s">
        <v>3</v>
      </c>
      <c r="D13" s="58">
        <f t="shared" ref="D13:I13" si="0">D14</f>
        <v>1115.8</v>
      </c>
      <c r="E13" s="58">
        <f t="shared" si="0"/>
        <v>0</v>
      </c>
      <c r="F13" s="58">
        <f t="shared" si="0"/>
        <v>887.6</v>
      </c>
      <c r="G13" s="58">
        <f t="shared" si="0"/>
        <v>0</v>
      </c>
      <c r="H13" s="58">
        <f t="shared" si="0"/>
        <v>884.7</v>
      </c>
      <c r="I13" s="58">
        <f t="shared" si="0"/>
        <v>0</v>
      </c>
      <c r="J13" s="8"/>
    </row>
    <row r="14" spans="1:10" s="4" customFormat="1" ht="56.25" x14ac:dyDescent="0.25">
      <c r="A14" s="2"/>
      <c r="B14" s="83" t="s">
        <v>197</v>
      </c>
      <c r="C14" s="17" t="s">
        <v>83</v>
      </c>
      <c r="D14" s="18">
        <f>D15</f>
        <v>1115.8</v>
      </c>
      <c r="E14" s="18">
        <f>E15</f>
        <v>0</v>
      </c>
      <c r="F14" s="18">
        <f>F16</f>
        <v>887.6</v>
      </c>
      <c r="G14" s="18">
        <f>G16</f>
        <v>0</v>
      </c>
      <c r="H14" s="18">
        <f>H16</f>
        <v>884.7</v>
      </c>
      <c r="I14" s="18">
        <f>I16</f>
        <v>0</v>
      </c>
      <c r="J14" s="8"/>
    </row>
    <row r="15" spans="1:10" s="4" customFormat="1" ht="37.5" x14ac:dyDescent="0.25">
      <c r="A15" s="2"/>
      <c r="B15" s="16" t="s">
        <v>38</v>
      </c>
      <c r="C15" s="47" t="s">
        <v>84</v>
      </c>
      <c r="D15" s="57">
        <f t="shared" ref="D15:I15" si="1">D16</f>
        <v>1115.8</v>
      </c>
      <c r="E15" s="57">
        <f t="shared" si="1"/>
        <v>0</v>
      </c>
      <c r="F15" s="57">
        <f t="shared" si="1"/>
        <v>887.6</v>
      </c>
      <c r="G15" s="57">
        <f t="shared" si="1"/>
        <v>0</v>
      </c>
      <c r="H15" s="57">
        <f t="shared" si="1"/>
        <v>884.7</v>
      </c>
      <c r="I15" s="57">
        <f t="shared" si="1"/>
        <v>0</v>
      </c>
      <c r="J15" s="8"/>
    </row>
    <row r="16" spans="1:10" s="4" customFormat="1" ht="37.5" x14ac:dyDescent="0.25">
      <c r="A16" s="2"/>
      <c r="B16" s="16" t="s">
        <v>28</v>
      </c>
      <c r="C16" s="47" t="s">
        <v>85</v>
      </c>
      <c r="D16" s="49">
        <v>1115.8</v>
      </c>
      <c r="E16" s="49">
        <v>0</v>
      </c>
      <c r="F16" s="49">
        <v>887.6</v>
      </c>
      <c r="G16" s="49">
        <v>0</v>
      </c>
      <c r="H16" s="49">
        <v>884.7</v>
      </c>
      <c r="I16" s="70">
        <v>0</v>
      </c>
      <c r="J16" s="8"/>
    </row>
    <row r="17" spans="1:10" s="87" customFormat="1" ht="56.25" x14ac:dyDescent="0.25">
      <c r="A17" s="108"/>
      <c r="B17" s="90" t="s">
        <v>177</v>
      </c>
      <c r="C17" s="55" t="s">
        <v>178</v>
      </c>
      <c r="D17" s="85">
        <f t="shared" ref="D17:I17" si="2">D18</f>
        <v>0.5</v>
      </c>
      <c r="E17" s="117">
        <f t="shared" si="2"/>
        <v>0</v>
      </c>
      <c r="F17" s="85">
        <f t="shared" si="2"/>
        <v>0.5</v>
      </c>
      <c r="G17" s="85">
        <f t="shared" si="2"/>
        <v>0</v>
      </c>
      <c r="H17" s="85">
        <f t="shared" si="2"/>
        <v>0</v>
      </c>
      <c r="I17" s="88">
        <f t="shared" si="2"/>
        <v>0</v>
      </c>
      <c r="J17" s="86"/>
    </row>
    <row r="18" spans="1:10" s="109" customFormat="1" ht="56.25" x14ac:dyDescent="0.25">
      <c r="A18" s="108"/>
      <c r="B18" s="112" t="s">
        <v>198</v>
      </c>
      <c r="C18" s="115" t="s">
        <v>179</v>
      </c>
      <c r="D18" s="49">
        <f>D19</f>
        <v>0.5</v>
      </c>
      <c r="E18" s="68">
        <f>E20</f>
        <v>0</v>
      </c>
      <c r="F18" s="49">
        <f>F20</f>
        <v>0.5</v>
      </c>
      <c r="G18" s="49">
        <f>G20</f>
        <v>0</v>
      </c>
      <c r="H18" s="49">
        <f>H20</f>
        <v>0</v>
      </c>
      <c r="I18" s="70">
        <f>I20</f>
        <v>0</v>
      </c>
      <c r="J18" s="110"/>
    </row>
    <row r="19" spans="1:10" s="109" customFormat="1" ht="93.75" x14ac:dyDescent="0.25">
      <c r="A19" s="108"/>
      <c r="B19" s="112" t="s">
        <v>44</v>
      </c>
      <c r="C19" s="115" t="s">
        <v>187</v>
      </c>
      <c r="D19" s="49">
        <f>D20</f>
        <v>0.5</v>
      </c>
      <c r="E19" s="68">
        <v>0</v>
      </c>
      <c r="F19" s="49">
        <f>F20</f>
        <v>0.5</v>
      </c>
      <c r="G19" s="49">
        <v>0</v>
      </c>
      <c r="H19" s="49">
        <f>H20</f>
        <v>0</v>
      </c>
      <c r="I19" s="70">
        <v>0</v>
      </c>
      <c r="J19" s="110"/>
    </row>
    <row r="20" spans="1:10" s="109" customFormat="1" ht="18.75" x14ac:dyDescent="0.25">
      <c r="A20" s="108"/>
      <c r="B20" s="112" t="s">
        <v>15</v>
      </c>
      <c r="C20" s="113" t="s">
        <v>180</v>
      </c>
      <c r="D20" s="49">
        <v>0.5</v>
      </c>
      <c r="E20" s="68">
        <v>0</v>
      </c>
      <c r="F20" s="49">
        <v>0.5</v>
      </c>
      <c r="G20" s="49">
        <v>0</v>
      </c>
      <c r="H20" s="49">
        <v>0</v>
      </c>
      <c r="I20" s="70">
        <v>0</v>
      </c>
      <c r="J20" s="110"/>
    </row>
    <row r="21" spans="1:10" s="4" customFormat="1" ht="63.75" customHeight="1" x14ac:dyDescent="0.25">
      <c r="A21" s="2"/>
      <c r="B21" s="14" t="s">
        <v>4</v>
      </c>
      <c r="C21" s="55" t="s">
        <v>5</v>
      </c>
      <c r="D21" s="56">
        <f t="shared" ref="D21:I21" si="3">D22</f>
        <v>1736.1000000000001</v>
      </c>
      <c r="E21" s="56">
        <f t="shared" si="3"/>
        <v>0</v>
      </c>
      <c r="F21" s="56">
        <f t="shared" si="3"/>
        <v>1193.9000000000001</v>
      </c>
      <c r="G21" s="56">
        <f t="shared" si="3"/>
        <v>0</v>
      </c>
      <c r="H21" s="56">
        <f t="shared" si="3"/>
        <v>1161.3</v>
      </c>
      <c r="I21" s="56">
        <f t="shared" si="3"/>
        <v>0</v>
      </c>
      <c r="J21" s="8"/>
    </row>
    <row r="22" spans="1:10" s="4" customFormat="1" ht="56.25" x14ac:dyDescent="0.25">
      <c r="A22" s="2"/>
      <c r="B22" s="83" t="s">
        <v>198</v>
      </c>
      <c r="C22" s="17" t="s">
        <v>86</v>
      </c>
      <c r="D22" s="19">
        <f>D23+D25</f>
        <v>1736.1000000000001</v>
      </c>
      <c r="E22" s="19">
        <f>E23</f>
        <v>0</v>
      </c>
      <c r="F22" s="19">
        <f>F23+F25</f>
        <v>1193.9000000000001</v>
      </c>
      <c r="G22" s="19">
        <f>G23+G25</f>
        <v>0</v>
      </c>
      <c r="H22" s="19">
        <f>H23+H25</f>
        <v>1161.3</v>
      </c>
      <c r="I22" s="19">
        <f>I23+I25</f>
        <v>0</v>
      </c>
      <c r="J22" s="8"/>
    </row>
    <row r="23" spans="1:10" s="4" customFormat="1" ht="37.5" x14ac:dyDescent="0.25">
      <c r="A23" s="2"/>
      <c r="B23" s="16" t="s">
        <v>38</v>
      </c>
      <c r="C23" s="47" t="s">
        <v>87</v>
      </c>
      <c r="D23" s="49">
        <f t="shared" ref="D23:I23" si="4">D24</f>
        <v>1712.9</v>
      </c>
      <c r="E23" s="49">
        <f t="shared" si="4"/>
        <v>0</v>
      </c>
      <c r="F23" s="49">
        <f t="shared" si="4"/>
        <v>1170.9000000000001</v>
      </c>
      <c r="G23" s="49">
        <f t="shared" si="4"/>
        <v>0</v>
      </c>
      <c r="H23" s="49">
        <f t="shared" si="4"/>
        <v>1138.3</v>
      </c>
      <c r="I23" s="49">
        <f t="shared" si="4"/>
        <v>0</v>
      </c>
      <c r="J23" s="8"/>
    </row>
    <row r="24" spans="1:10" s="4" customFormat="1" ht="37.5" x14ac:dyDescent="0.25">
      <c r="A24" s="2"/>
      <c r="B24" s="16" t="s">
        <v>28</v>
      </c>
      <c r="C24" s="47" t="s">
        <v>88</v>
      </c>
      <c r="D24" s="49">
        <v>1712.9</v>
      </c>
      <c r="E24" s="49">
        <v>0</v>
      </c>
      <c r="F24" s="49">
        <v>1170.9000000000001</v>
      </c>
      <c r="G24" s="49">
        <v>0</v>
      </c>
      <c r="H24" s="49">
        <v>1138.3</v>
      </c>
      <c r="I24" s="70">
        <v>0</v>
      </c>
      <c r="J24" s="8"/>
    </row>
    <row r="25" spans="1:10" s="4" customFormat="1" ht="93.75" x14ac:dyDescent="0.25">
      <c r="A25" s="2"/>
      <c r="B25" s="16" t="s">
        <v>44</v>
      </c>
      <c r="C25" s="47" t="s">
        <v>89</v>
      </c>
      <c r="D25" s="49">
        <f t="shared" ref="D25:I25" si="5">D26</f>
        <v>23.2</v>
      </c>
      <c r="E25" s="49">
        <f t="shared" si="5"/>
        <v>0</v>
      </c>
      <c r="F25" s="49">
        <f t="shared" si="5"/>
        <v>23</v>
      </c>
      <c r="G25" s="49">
        <f t="shared" si="5"/>
        <v>0</v>
      </c>
      <c r="H25" s="49">
        <f t="shared" si="5"/>
        <v>23</v>
      </c>
      <c r="I25" s="49">
        <f t="shared" si="5"/>
        <v>0</v>
      </c>
      <c r="J25" s="8"/>
    </row>
    <row r="26" spans="1:10" s="4" customFormat="1" ht="18.75" x14ac:dyDescent="0.25">
      <c r="A26" s="2"/>
      <c r="B26" s="16" t="s">
        <v>15</v>
      </c>
      <c r="C26" s="17" t="s">
        <v>109</v>
      </c>
      <c r="D26" s="19">
        <v>23.2</v>
      </c>
      <c r="E26" s="19">
        <v>0</v>
      </c>
      <c r="F26" s="19">
        <v>23</v>
      </c>
      <c r="G26" s="19">
        <v>0</v>
      </c>
      <c r="H26" s="19">
        <v>23</v>
      </c>
      <c r="I26" s="71">
        <v>0</v>
      </c>
      <c r="J26" s="8"/>
    </row>
    <row r="27" spans="1:10" s="64" customFormat="1" ht="56.25" x14ac:dyDescent="0.25">
      <c r="A27" s="2"/>
      <c r="B27" s="14" t="s">
        <v>48</v>
      </c>
      <c r="C27" s="61" t="s">
        <v>49</v>
      </c>
      <c r="D27" s="56">
        <f t="shared" ref="D27:E29" si="6">D28</f>
        <v>67.8</v>
      </c>
      <c r="E27" s="56">
        <f t="shared" si="6"/>
        <v>0</v>
      </c>
      <c r="F27" s="56">
        <f t="shared" ref="F27:I27" si="7">F29</f>
        <v>0</v>
      </c>
      <c r="G27" s="56">
        <f t="shared" si="7"/>
        <v>0</v>
      </c>
      <c r="H27" s="56">
        <f t="shared" si="7"/>
        <v>0</v>
      </c>
      <c r="I27" s="69">
        <f t="shared" si="7"/>
        <v>0</v>
      </c>
      <c r="J27" s="63"/>
    </row>
    <row r="28" spans="1:10" s="87" customFormat="1" ht="56.25" x14ac:dyDescent="0.25">
      <c r="A28" s="82"/>
      <c r="B28" s="83" t="s">
        <v>199</v>
      </c>
      <c r="C28" s="84" t="s">
        <v>90</v>
      </c>
      <c r="D28" s="85">
        <f t="shared" si="6"/>
        <v>67.8</v>
      </c>
      <c r="E28" s="85">
        <f t="shared" si="6"/>
        <v>0</v>
      </c>
      <c r="F28" s="85">
        <f>F29</f>
        <v>0</v>
      </c>
      <c r="G28" s="85">
        <f>G29</f>
        <v>0</v>
      </c>
      <c r="H28" s="85">
        <f>H29</f>
        <v>0</v>
      </c>
      <c r="I28" s="88">
        <f>I29</f>
        <v>0</v>
      </c>
      <c r="J28" s="86"/>
    </row>
    <row r="29" spans="1:10" s="4" customFormat="1" ht="98.25" customHeight="1" x14ac:dyDescent="0.25">
      <c r="A29" s="2"/>
      <c r="B29" s="16" t="s">
        <v>44</v>
      </c>
      <c r="C29" s="47" t="s">
        <v>91</v>
      </c>
      <c r="D29" s="49">
        <f>D30</f>
        <v>67.8</v>
      </c>
      <c r="E29" s="49">
        <f t="shared" si="6"/>
        <v>0</v>
      </c>
      <c r="F29" s="49">
        <f>F30</f>
        <v>0</v>
      </c>
      <c r="G29" s="68">
        <v>0</v>
      </c>
      <c r="H29" s="49">
        <f>H30</f>
        <v>0</v>
      </c>
      <c r="I29" s="70">
        <f>I30</f>
        <v>0</v>
      </c>
      <c r="J29" s="8"/>
    </row>
    <row r="30" spans="1:10" s="4" customFormat="1" ht="18.75" x14ac:dyDescent="0.25">
      <c r="A30" s="2"/>
      <c r="B30" s="16" t="s">
        <v>15</v>
      </c>
      <c r="C30" s="47" t="s">
        <v>92</v>
      </c>
      <c r="D30" s="19">
        <v>67.8</v>
      </c>
      <c r="E30" s="19">
        <v>0</v>
      </c>
      <c r="F30" s="19">
        <v>0</v>
      </c>
      <c r="G30" s="19">
        <v>0</v>
      </c>
      <c r="H30" s="19">
        <v>0</v>
      </c>
      <c r="I30" s="71">
        <v>0</v>
      </c>
      <c r="J30" s="8"/>
    </row>
    <row r="31" spans="1:10" s="87" customFormat="1" ht="18.75" hidden="1" x14ac:dyDescent="0.25">
      <c r="A31" s="82"/>
      <c r="B31" s="90" t="s">
        <v>160</v>
      </c>
      <c r="C31" s="61" t="s">
        <v>161</v>
      </c>
      <c r="D31" s="20">
        <f t="shared" ref="D31:E33" si="8">D32</f>
        <v>0</v>
      </c>
      <c r="E31" s="20">
        <f t="shared" si="8"/>
        <v>0</v>
      </c>
      <c r="F31" s="20">
        <v>0</v>
      </c>
      <c r="G31" s="20">
        <v>0</v>
      </c>
      <c r="H31" s="20">
        <v>0</v>
      </c>
      <c r="I31" s="101">
        <v>0</v>
      </c>
      <c r="J31" s="86"/>
    </row>
    <row r="32" spans="1:10" s="87" customFormat="1" ht="56.25" hidden="1" x14ac:dyDescent="0.25">
      <c r="A32" s="82"/>
      <c r="B32" s="99" t="s">
        <v>103</v>
      </c>
      <c r="C32" s="100" t="s">
        <v>162</v>
      </c>
      <c r="D32" s="19">
        <f t="shared" si="8"/>
        <v>0</v>
      </c>
      <c r="E32" s="19">
        <f t="shared" si="8"/>
        <v>0</v>
      </c>
      <c r="F32" s="19">
        <v>0</v>
      </c>
      <c r="G32" s="19">
        <v>0</v>
      </c>
      <c r="H32" s="19">
        <v>0</v>
      </c>
      <c r="I32" s="71">
        <v>0</v>
      </c>
      <c r="J32" s="86"/>
    </row>
    <row r="33" spans="1:10" s="87" customFormat="1" ht="18.75" hidden="1" x14ac:dyDescent="0.25">
      <c r="A33" s="82"/>
      <c r="B33" s="99" t="s">
        <v>163</v>
      </c>
      <c r="C33" s="100" t="s">
        <v>164</v>
      </c>
      <c r="D33" s="19">
        <f t="shared" si="8"/>
        <v>0</v>
      </c>
      <c r="E33" s="19">
        <f t="shared" si="8"/>
        <v>0</v>
      </c>
      <c r="F33" s="19">
        <v>0</v>
      </c>
      <c r="G33" s="19">
        <v>0</v>
      </c>
      <c r="H33" s="19">
        <v>0</v>
      </c>
      <c r="I33" s="71">
        <v>0</v>
      </c>
      <c r="J33" s="86"/>
    </row>
    <row r="34" spans="1:10" s="4" customFormat="1" ht="18.75" hidden="1" x14ac:dyDescent="0.25">
      <c r="A34" s="3"/>
      <c r="B34" s="99" t="s">
        <v>165</v>
      </c>
      <c r="C34" s="100" t="s">
        <v>166</v>
      </c>
      <c r="D34" s="19"/>
      <c r="E34" s="19">
        <v>0</v>
      </c>
      <c r="F34" s="19">
        <v>0</v>
      </c>
      <c r="G34" s="19">
        <v>0</v>
      </c>
      <c r="H34" s="19">
        <v>0</v>
      </c>
      <c r="I34" s="71">
        <v>0</v>
      </c>
      <c r="J34" s="8"/>
    </row>
    <row r="35" spans="1:10" s="4" customFormat="1" ht="18.75" x14ac:dyDescent="0.25">
      <c r="A35" s="2"/>
      <c r="B35" s="14" t="s">
        <v>24</v>
      </c>
      <c r="C35" s="15" t="s">
        <v>23</v>
      </c>
      <c r="D35" s="20">
        <f t="shared" ref="D35:I37" si="9">D36</f>
        <v>20</v>
      </c>
      <c r="E35" s="20">
        <f t="shared" si="9"/>
        <v>0</v>
      </c>
      <c r="F35" s="20">
        <f t="shared" si="9"/>
        <v>20</v>
      </c>
      <c r="G35" s="20">
        <f t="shared" si="9"/>
        <v>0</v>
      </c>
      <c r="H35" s="20">
        <f t="shared" si="9"/>
        <v>20</v>
      </c>
      <c r="I35" s="20">
        <f t="shared" si="9"/>
        <v>0</v>
      </c>
      <c r="J35" s="8"/>
    </row>
    <row r="36" spans="1:10" s="4" customFormat="1" ht="18.75" x14ac:dyDescent="0.25">
      <c r="A36" s="2"/>
      <c r="B36" s="16" t="s">
        <v>35</v>
      </c>
      <c r="C36" s="17" t="s">
        <v>50</v>
      </c>
      <c r="D36" s="19">
        <f>D37</f>
        <v>20</v>
      </c>
      <c r="E36" s="19">
        <f t="shared" si="9"/>
        <v>0</v>
      </c>
      <c r="F36" s="19">
        <f t="shared" si="9"/>
        <v>20</v>
      </c>
      <c r="G36" s="19">
        <f t="shared" si="9"/>
        <v>0</v>
      </c>
      <c r="H36" s="19">
        <f t="shared" si="9"/>
        <v>20</v>
      </c>
      <c r="I36" s="19">
        <f t="shared" si="9"/>
        <v>0</v>
      </c>
      <c r="J36" s="8"/>
    </row>
    <row r="37" spans="1:10" s="4" customFormat="1" ht="18.75" x14ac:dyDescent="0.25">
      <c r="A37" s="2"/>
      <c r="B37" s="16" t="s">
        <v>40</v>
      </c>
      <c r="C37" s="17" t="s">
        <v>51</v>
      </c>
      <c r="D37" s="19">
        <f>D38</f>
        <v>20</v>
      </c>
      <c r="E37" s="19">
        <f t="shared" si="9"/>
        <v>0</v>
      </c>
      <c r="F37" s="19">
        <f t="shared" si="9"/>
        <v>20</v>
      </c>
      <c r="G37" s="19">
        <f t="shared" si="9"/>
        <v>0</v>
      </c>
      <c r="H37" s="19">
        <f t="shared" si="9"/>
        <v>20</v>
      </c>
      <c r="I37" s="19">
        <f t="shared" si="9"/>
        <v>0</v>
      </c>
      <c r="J37" s="8"/>
    </row>
    <row r="38" spans="1:10" s="4" customFormat="1" ht="18.75" x14ac:dyDescent="0.25">
      <c r="A38" s="2"/>
      <c r="B38" s="16" t="s">
        <v>31</v>
      </c>
      <c r="C38" s="17" t="s">
        <v>52</v>
      </c>
      <c r="D38" s="19">
        <v>20</v>
      </c>
      <c r="E38" s="19">
        <v>0</v>
      </c>
      <c r="F38" s="19">
        <v>20</v>
      </c>
      <c r="G38" s="19">
        <v>0</v>
      </c>
      <c r="H38" s="19">
        <v>20</v>
      </c>
      <c r="I38" s="13">
        <v>0</v>
      </c>
      <c r="J38" s="8"/>
    </row>
    <row r="39" spans="1:10" s="4" customFormat="1" ht="18.75" x14ac:dyDescent="0.25">
      <c r="A39" s="2"/>
      <c r="B39" s="14" t="s">
        <v>6</v>
      </c>
      <c r="C39" s="15" t="s">
        <v>19</v>
      </c>
      <c r="D39" s="20">
        <f>D40</f>
        <v>203.8</v>
      </c>
      <c r="E39" s="20">
        <f t="shared" ref="E39:I40" si="10">E40</f>
        <v>0</v>
      </c>
      <c r="F39" s="20">
        <f t="shared" si="10"/>
        <v>56.2</v>
      </c>
      <c r="G39" s="20">
        <f t="shared" si="10"/>
        <v>0</v>
      </c>
      <c r="H39" s="20">
        <f t="shared" si="10"/>
        <v>51.7</v>
      </c>
      <c r="I39" s="20">
        <f t="shared" si="10"/>
        <v>0</v>
      </c>
      <c r="J39" s="8"/>
    </row>
    <row r="40" spans="1:10" s="4" customFormat="1" ht="56.25" x14ac:dyDescent="0.25">
      <c r="A40" s="2"/>
      <c r="B40" s="83" t="s">
        <v>198</v>
      </c>
      <c r="C40" s="17" t="s">
        <v>93</v>
      </c>
      <c r="D40" s="24">
        <f>D41+D44+D46</f>
        <v>203.8</v>
      </c>
      <c r="E40" s="24">
        <f>E41</f>
        <v>0</v>
      </c>
      <c r="F40" s="24">
        <f>F41+F44+F46</f>
        <v>56.2</v>
      </c>
      <c r="G40" s="24">
        <f t="shared" si="10"/>
        <v>0</v>
      </c>
      <c r="H40" s="24">
        <f>H41+H44+H46</f>
        <v>51.7</v>
      </c>
      <c r="I40" s="24">
        <f t="shared" si="10"/>
        <v>0</v>
      </c>
      <c r="J40" s="8"/>
    </row>
    <row r="41" spans="1:10" s="4" customFormat="1" ht="18.75" x14ac:dyDescent="0.25">
      <c r="A41" s="2"/>
      <c r="B41" s="16" t="s">
        <v>39</v>
      </c>
      <c r="C41" s="17" t="s">
        <v>94</v>
      </c>
      <c r="D41" s="24">
        <f>D42+D43</f>
        <v>197.3</v>
      </c>
      <c r="E41" s="24">
        <f>E42</f>
        <v>0</v>
      </c>
      <c r="F41" s="24">
        <f>F42+F43</f>
        <v>50.2</v>
      </c>
      <c r="G41" s="24">
        <f>G42</f>
        <v>0</v>
      </c>
      <c r="H41" s="24">
        <f>H42+H43</f>
        <v>50.7</v>
      </c>
      <c r="I41" s="24">
        <f>I42</f>
        <v>0</v>
      </c>
      <c r="J41" s="8"/>
    </row>
    <row r="42" spans="1:10" s="4" customFormat="1" ht="39" customHeight="1" x14ac:dyDescent="0.25">
      <c r="A42" s="2"/>
      <c r="B42" s="16" t="s">
        <v>189</v>
      </c>
      <c r="C42" s="47" t="s">
        <v>95</v>
      </c>
      <c r="D42" s="48">
        <v>195.3</v>
      </c>
      <c r="E42" s="48">
        <v>0</v>
      </c>
      <c r="F42" s="48">
        <v>49.7</v>
      </c>
      <c r="G42" s="48">
        <v>0</v>
      </c>
      <c r="H42" s="48">
        <v>50.2</v>
      </c>
      <c r="I42" s="48">
        <v>0</v>
      </c>
      <c r="J42" s="21" t="s">
        <v>41</v>
      </c>
    </row>
    <row r="43" spans="1:10" s="54" customFormat="1" ht="31.15" customHeight="1" x14ac:dyDescent="0.2">
      <c r="A43" s="51"/>
      <c r="B43" s="52" t="s">
        <v>188</v>
      </c>
      <c r="C43" s="115" t="s">
        <v>96</v>
      </c>
      <c r="D43" s="49">
        <v>2</v>
      </c>
      <c r="E43" s="49">
        <v>0</v>
      </c>
      <c r="F43" s="49">
        <v>0.5</v>
      </c>
      <c r="G43" s="49">
        <v>0</v>
      </c>
      <c r="H43" s="49">
        <v>0.5</v>
      </c>
      <c r="I43" s="70">
        <v>0</v>
      </c>
      <c r="J43" s="53" t="s">
        <v>42</v>
      </c>
    </row>
    <row r="44" spans="1:10" s="4" customFormat="1" ht="100.5" customHeight="1" x14ac:dyDescent="0.25">
      <c r="A44" s="82"/>
      <c r="B44" s="83" t="s">
        <v>44</v>
      </c>
      <c r="C44" s="47" t="s">
        <v>129</v>
      </c>
      <c r="D44" s="95">
        <f>D45</f>
        <v>5</v>
      </c>
      <c r="E44" s="95">
        <f t="shared" ref="E44:I44" si="11">E45</f>
        <v>0</v>
      </c>
      <c r="F44" s="95">
        <f t="shared" si="11"/>
        <v>5</v>
      </c>
      <c r="G44" s="95">
        <f t="shared" si="11"/>
        <v>0</v>
      </c>
      <c r="H44" s="95">
        <f t="shared" si="11"/>
        <v>0</v>
      </c>
      <c r="I44" s="95">
        <f t="shared" si="11"/>
        <v>0</v>
      </c>
      <c r="J44" s="21"/>
    </row>
    <row r="45" spans="1:10" s="4" customFormat="1" ht="29.25" customHeight="1" x14ac:dyDescent="0.25">
      <c r="A45" s="82"/>
      <c r="B45" s="83" t="s">
        <v>15</v>
      </c>
      <c r="C45" s="47" t="s">
        <v>133</v>
      </c>
      <c r="D45" s="26">
        <v>5</v>
      </c>
      <c r="E45" s="26">
        <v>0</v>
      </c>
      <c r="F45" s="26">
        <v>5</v>
      </c>
      <c r="G45" s="26">
        <v>0</v>
      </c>
      <c r="H45" s="26">
        <v>0</v>
      </c>
      <c r="I45" s="26">
        <v>0</v>
      </c>
      <c r="J45" s="21"/>
    </row>
    <row r="46" spans="1:10" s="109" customFormat="1" ht="33" customHeight="1" x14ac:dyDescent="0.25">
      <c r="A46" s="108"/>
      <c r="B46" s="118" t="s">
        <v>163</v>
      </c>
      <c r="C46" s="113" t="s">
        <v>200</v>
      </c>
      <c r="D46" s="26">
        <f t="shared" ref="D46:I46" si="12">D47</f>
        <v>1.5</v>
      </c>
      <c r="E46" s="26">
        <f t="shared" si="12"/>
        <v>0</v>
      </c>
      <c r="F46" s="26">
        <f t="shared" si="12"/>
        <v>1</v>
      </c>
      <c r="G46" s="26">
        <f t="shared" si="12"/>
        <v>0</v>
      </c>
      <c r="H46" s="26">
        <f t="shared" si="12"/>
        <v>1</v>
      </c>
      <c r="I46" s="26">
        <f t="shared" si="12"/>
        <v>0</v>
      </c>
      <c r="J46" s="21"/>
    </row>
    <row r="47" spans="1:10" s="109" customFormat="1" ht="37.15" customHeight="1" x14ac:dyDescent="0.25">
      <c r="A47" s="108"/>
      <c r="B47" s="52" t="s">
        <v>188</v>
      </c>
      <c r="C47" s="113" t="s">
        <v>201</v>
      </c>
      <c r="D47" s="26">
        <v>1.5</v>
      </c>
      <c r="E47" s="26">
        <v>0</v>
      </c>
      <c r="F47" s="26">
        <v>1</v>
      </c>
      <c r="G47" s="26">
        <v>0</v>
      </c>
      <c r="H47" s="26">
        <v>1</v>
      </c>
      <c r="I47" s="26">
        <v>0</v>
      </c>
      <c r="J47" s="21"/>
    </row>
    <row r="48" spans="1:10" s="64" customFormat="1" ht="19.5" customHeight="1" x14ac:dyDescent="0.25">
      <c r="A48" s="2"/>
      <c r="B48" s="133" t="s">
        <v>67</v>
      </c>
      <c r="C48" s="134" t="s">
        <v>68</v>
      </c>
      <c r="D48" s="135">
        <f t="shared" ref="D48:I48" si="13">D49</f>
        <v>227.42000000000002</v>
      </c>
      <c r="E48" s="135">
        <f t="shared" si="13"/>
        <v>227.42000000000002</v>
      </c>
      <c r="F48" s="135">
        <f t="shared" si="13"/>
        <v>253.20000000000002</v>
      </c>
      <c r="G48" s="135">
        <f t="shared" si="13"/>
        <v>253.20000000000002</v>
      </c>
      <c r="H48" s="135">
        <f t="shared" si="13"/>
        <v>321.22999999999996</v>
      </c>
      <c r="I48" s="135">
        <f t="shared" si="13"/>
        <v>321.22999999999996</v>
      </c>
      <c r="J48" s="74"/>
    </row>
    <row r="49" spans="1:10" s="4" customFormat="1" ht="18.75" x14ac:dyDescent="0.25">
      <c r="A49" s="2"/>
      <c r="B49" s="136" t="s">
        <v>13</v>
      </c>
      <c r="C49" s="134" t="s">
        <v>14</v>
      </c>
      <c r="D49" s="135">
        <f t="shared" ref="D49:I50" si="14">D50</f>
        <v>227.42000000000002</v>
      </c>
      <c r="E49" s="135">
        <f t="shared" si="14"/>
        <v>227.42000000000002</v>
      </c>
      <c r="F49" s="135">
        <f t="shared" si="14"/>
        <v>253.20000000000002</v>
      </c>
      <c r="G49" s="135">
        <f t="shared" si="14"/>
        <v>253.20000000000002</v>
      </c>
      <c r="H49" s="135">
        <f t="shared" si="14"/>
        <v>321.22999999999996</v>
      </c>
      <c r="I49" s="135">
        <f t="shared" si="14"/>
        <v>321.22999999999996</v>
      </c>
      <c r="J49" s="8"/>
    </row>
    <row r="50" spans="1:10" s="6" customFormat="1" ht="56.25" x14ac:dyDescent="0.3">
      <c r="A50" s="2"/>
      <c r="B50" s="119" t="s">
        <v>198</v>
      </c>
      <c r="C50" s="137" t="s">
        <v>104</v>
      </c>
      <c r="D50" s="138">
        <f>D51</f>
        <v>227.42000000000002</v>
      </c>
      <c r="E50" s="138">
        <f>E51</f>
        <v>227.42000000000002</v>
      </c>
      <c r="F50" s="138">
        <f>F51</f>
        <v>253.20000000000002</v>
      </c>
      <c r="G50" s="138">
        <f t="shared" si="14"/>
        <v>253.20000000000002</v>
      </c>
      <c r="H50" s="138">
        <f t="shared" si="14"/>
        <v>321.22999999999996</v>
      </c>
      <c r="I50" s="138">
        <f t="shared" si="14"/>
        <v>321.22999999999996</v>
      </c>
      <c r="J50" s="8"/>
    </row>
    <row r="51" spans="1:10" s="6" customFormat="1" ht="37.5" x14ac:dyDescent="0.3">
      <c r="A51" s="2"/>
      <c r="B51" s="139" t="s">
        <v>111</v>
      </c>
      <c r="C51" s="140" t="s">
        <v>105</v>
      </c>
      <c r="D51" s="141">
        <f t="shared" ref="D51:I51" si="15">D52+D53</f>
        <v>227.42000000000002</v>
      </c>
      <c r="E51" s="141">
        <f>E52+E53</f>
        <v>227.42000000000002</v>
      </c>
      <c r="F51" s="141">
        <f>F52+F53</f>
        <v>253.20000000000002</v>
      </c>
      <c r="G51" s="141">
        <f t="shared" si="15"/>
        <v>253.20000000000002</v>
      </c>
      <c r="H51" s="141">
        <f t="shared" si="15"/>
        <v>321.22999999999996</v>
      </c>
      <c r="I51" s="141">
        <f t="shared" si="15"/>
        <v>321.22999999999996</v>
      </c>
      <c r="J51" s="8"/>
    </row>
    <row r="52" spans="1:10" s="4" customFormat="1" ht="37.5" x14ac:dyDescent="0.25">
      <c r="A52" s="2"/>
      <c r="B52" s="119" t="s">
        <v>28</v>
      </c>
      <c r="C52" s="142" t="s">
        <v>106</v>
      </c>
      <c r="D52" s="143">
        <v>224.08</v>
      </c>
      <c r="E52" s="143">
        <v>224.08</v>
      </c>
      <c r="F52" s="143">
        <v>249.86</v>
      </c>
      <c r="G52" s="143">
        <v>249.86</v>
      </c>
      <c r="H52" s="143">
        <v>317.89</v>
      </c>
      <c r="I52" s="144">
        <v>317.89</v>
      </c>
      <c r="J52" s="8"/>
    </row>
    <row r="53" spans="1:10" s="4" customFormat="1" ht="37.5" x14ac:dyDescent="0.25">
      <c r="A53" s="82"/>
      <c r="B53" s="119" t="s">
        <v>189</v>
      </c>
      <c r="C53" s="145" t="s">
        <v>112</v>
      </c>
      <c r="D53" s="143">
        <v>3.34</v>
      </c>
      <c r="E53" s="143">
        <v>3.34</v>
      </c>
      <c r="F53" s="143">
        <v>3.34</v>
      </c>
      <c r="G53" s="143">
        <v>3.34</v>
      </c>
      <c r="H53" s="143">
        <v>3.34</v>
      </c>
      <c r="I53" s="144">
        <v>3.34</v>
      </c>
      <c r="J53" s="8"/>
    </row>
    <row r="54" spans="1:10" s="64" customFormat="1" ht="31.5" x14ac:dyDescent="0.25">
      <c r="A54" s="2"/>
      <c r="B54" s="76" t="s">
        <v>69</v>
      </c>
      <c r="C54" s="75" t="s">
        <v>70</v>
      </c>
      <c r="D54" s="105">
        <f t="shared" ref="D54:I54" si="16">D55+D61</f>
        <v>81</v>
      </c>
      <c r="E54" s="105">
        <f t="shared" si="16"/>
        <v>0</v>
      </c>
      <c r="F54" s="105">
        <f t="shared" si="16"/>
        <v>8</v>
      </c>
      <c r="G54" s="105">
        <f t="shared" si="16"/>
        <v>0</v>
      </c>
      <c r="H54" s="105">
        <f t="shared" si="16"/>
        <v>8</v>
      </c>
      <c r="I54" s="79">
        <f t="shared" si="16"/>
        <v>0</v>
      </c>
      <c r="J54" s="63"/>
    </row>
    <row r="55" spans="1:10" s="4" customFormat="1" ht="44.25" customHeight="1" x14ac:dyDescent="0.25">
      <c r="A55" s="2"/>
      <c r="B55" s="10" t="s">
        <v>7</v>
      </c>
      <c r="C55" s="22" t="s">
        <v>8</v>
      </c>
      <c r="D55" s="20">
        <f t="shared" ref="D55:I55" si="17">D56</f>
        <v>5</v>
      </c>
      <c r="E55" s="20">
        <f t="shared" si="17"/>
        <v>0</v>
      </c>
      <c r="F55" s="20">
        <f t="shared" si="17"/>
        <v>5</v>
      </c>
      <c r="G55" s="20">
        <f t="shared" si="17"/>
        <v>0</v>
      </c>
      <c r="H55" s="20">
        <f t="shared" si="17"/>
        <v>5</v>
      </c>
      <c r="I55" s="20">
        <f t="shared" si="17"/>
        <v>0</v>
      </c>
      <c r="J55" s="8"/>
    </row>
    <row r="56" spans="1:10" s="4" customFormat="1" ht="18.75" x14ac:dyDescent="0.25">
      <c r="A56" s="2"/>
      <c r="B56" s="28" t="s">
        <v>35</v>
      </c>
      <c r="C56" s="17" t="s">
        <v>53</v>
      </c>
      <c r="D56" s="19">
        <f t="shared" ref="D56:I56" si="18">D57+D59</f>
        <v>5</v>
      </c>
      <c r="E56" s="19">
        <f t="shared" si="18"/>
        <v>0</v>
      </c>
      <c r="F56" s="19">
        <f t="shared" si="18"/>
        <v>5</v>
      </c>
      <c r="G56" s="19">
        <f t="shared" si="18"/>
        <v>0</v>
      </c>
      <c r="H56" s="19">
        <f t="shared" si="18"/>
        <v>5</v>
      </c>
      <c r="I56" s="19">
        <f t="shared" si="18"/>
        <v>0</v>
      </c>
      <c r="J56" s="8"/>
    </row>
    <row r="57" spans="1:10" s="4" customFormat="1" ht="18.75" hidden="1" x14ac:dyDescent="0.25">
      <c r="A57" s="2"/>
      <c r="B57" s="89" t="s">
        <v>39</v>
      </c>
      <c r="C57" s="17" t="s">
        <v>147</v>
      </c>
      <c r="D57" s="19">
        <f>D58</f>
        <v>0</v>
      </c>
      <c r="E57" s="19">
        <f>E58</f>
        <v>0</v>
      </c>
      <c r="F57" s="19">
        <f t="shared" ref="F57:I57" si="19">F58</f>
        <v>0</v>
      </c>
      <c r="G57" s="19">
        <f t="shared" si="19"/>
        <v>0</v>
      </c>
      <c r="H57" s="19">
        <f t="shared" si="19"/>
        <v>0</v>
      </c>
      <c r="I57" s="19">
        <f t="shared" si="19"/>
        <v>0</v>
      </c>
      <c r="J57" s="8"/>
    </row>
    <row r="58" spans="1:10" s="4" customFormat="1" ht="37.5" hidden="1" x14ac:dyDescent="0.25">
      <c r="A58" s="2"/>
      <c r="B58" s="16" t="s">
        <v>29</v>
      </c>
      <c r="C58" s="47" t="s">
        <v>148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50">
        <v>0</v>
      </c>
      <c r="J58" s="8"/>
    </row>
    <row r="59" spans="1:10" s="4" customFormat="1" ht="93.75" x14ac:dyDescent="0.25">
      <c r="A59" s="2"/>
      <c r="B59" s="16" t="s">
        <v>44</v>
      </c>
      <c r="C59" s="47" t="s">
        <v>54</v>
      </c>
      <c r="D59" s="49">
        <f t="shared" ref="D59:I59" si="20">D60</f>
        <v>5</v>
      </c>
      <c r="E59" s="49">
        <f t="shared" si="20"/>
        <v>0</v>
      </c>
      <c r="F59" s="49">
        <f t="shared" si="20"/>
        <v>5</v>
      </c>
      <c r="G59" s="49">
        <f t="shared" si="20"/>
        <v>0</v>
      </c>
      <c r="H59" s="49">
        <f t="shared" si="20"/>
        <v>5</v>
      </c>
      <c r="I59" s="49">
        <f t="shared" si="20"/>
        <v>0</v>
      </c>
      <c r="J59" s="8"/>
    </row>
    <row r="60" spans="1:10" s="4" customFormat="1" ht="18.75" x14ac:dyDescent="0.25">
      <c r="A60" s="2"/>
      <c r="B60" s="16" t="s">
        <v>15</v>
      </c>
      <c r="C60" s="17" t="s">
        <v>55</v>
      </c>
      <c r="D60" s="19">
        <v>5</v>
      </c>
      <c r="E60" s="19">
        <v>0</v>
      </c>
      <c r="F60" s="19">
        <v>5</v>
      </c>
      <c r="G60" s="19">
        <v>0</v>
      </c>
      <c r="H60" s="19">
        <v>5</v>
      </c>
      <c r="I60" s="13">
        <v>0</v>
      </c>
      <c r="J60" s="8" t="s">
        <v>42</v>
      </c>
    </row>
    <row r="61" spans="1:10" s="4" customFormat="1" ht="18.75" x14ac:dyDescent="0.25">
      <c r="A61" s="2"/>
      <c r="B61" s="14" t="s">
        <v>116</v>
      </c>
      <c r="C61" s="22" t="s">
        <v>34</v>
      </c>
      <c r="D61" s="20">
        <f t="shared" ref="D61:I61" si="21">D62</f>
        <v>76</v>
      </c>
      <c r="E61" s="20">
        <f t="shared" si="21"/>
        <v>0</v>
      </c>
      <c r="F61" s="20">
        <f t="shared" si="21"/>
        <v>3</v>
      </c>
      <c r="G61" s="20">
        <f t="shared" si="21"/>
        <v>0</v>
      </c>
      <c r="H61" s="20">
        <f t="shared" si="21"/>
        <v>3</v>
      </c>
      <c r="I61" s="20">
        <f t="shared" si="21"/>
        <v>0</v>
      </c>
      <c r="J61" s="8"/>
    </row>
    <row r="62" spans="1:10" s="4" customFormat="1" ht="57" customHeight="1" x14ac:dyDescent="0.25">
      <c r="A62" s="2"/>
      <c r="B62" s="16" t="s">
        <v>153</v>
      </c>
      <c r="C62" s="17" t="s">
        <v>150</v>
      </c>
      <c r="D62" s="19">
        <f>D65+D63</f>
        <v>76</v>
      </c>
      <c r="E62" s="19">
        <f t="shared" ref="E62:I62" si="22">E65</f>
        <v>0</v>
      </c>
      <c r="F62" s="19">
        <f>F65+F63</f>
        <v>3</v>
      </c>
      <c r="G62" s="19">
        <f t="shared" si="22"/>
        <v>0</v>
      </c>
      <c r="H62" s="19">
        <f>H65+H63</f>
        <v>3</v>
      </c>
      <c r="I62" s="19">
        <f t="shared" si="22"/>
        <v>0</v>
      </c>
      <c r="J62" s="8"/>
    </row>
    <row r="63" spans="1:10" s="4" customFormat="1" ht="18.75" x14ac:dyDescent="0.25">
      <c r="A63" s="82"/>
      <c r="B63" s="89" t="s">
        <v>39</v>
      </c>
      <c r="C63" s="84" t="s">
        <v>158</v>
      </c>
      <c r="D63" s="19">
        <f>D64</f>
        <v>0</v>
      </c>
      <c r="E63" s="19">
        <f>E64</f>
        <v>0</v>
      </c>
      <c r="F63" s="19">
        <f t="shared" ref="F63:I63" si="23">F64</f>
        <v>3</v>
      </c>
      <c r="G63" s="19">
        <f t="shared" si="23"/>
        <v>0</v>
      </c>
      <c r="H63" s="19">
        <f t="shared" si="23"/>
        <v>3</v>
      </c>
      <c r="I63" s="19">
        <f t="shared" si="23"/>
        <v>0</v>
      </c>
      <c r="J63" s="8"/>
    </row>
    <row r="64" spans="1:10" s="4" customFormat="1" ht="37.5" x14ac:dyDescent="0.25">
      <c r="A64" s="82"/>
      <c r="B64" s="91" t="s">
        <v>189</v>
      </c>
      <c r="C64" s="92" t="s">
        <v>159</v>
      </c>
      <c r="D64" s="49">
        <v>0</v>
      </c>
      <c r="E64" s="49">
        <v>0</v>
      </c>
      <c r="F64" s="49">
        <v>3</v>
      </c>
      <c r="G64" s="49">
        <v>0</v>
      </c>
      <c r="H64" s="49">
        <v>3</v>
      </c>
      <c r="I64" s="50">
        <v>0</v>
      </c>
      <c r="J64" s="8"/>
    </row>
    <row r="65" spans="1:10" s="4" customFormat="1" ht="54.75" customHeight="1" x14ac:dyDescent="0.25">
      <c r="A65" s="2"/>
      <c r="B65" s="16" t="s">
        <v>144</v>
      </c>
      <c r="C65" s="92" t="s">
        <v>151</v>
      </c>
      <c r="D65" s="49">
        <f>D66+D67</f>
        <v>76</v>
      </c>
      <c r="E65" s="49">
        <f>E66+E67</f>
        <v>0</v>
      </c>
      <c r="F65" s="49">
        <f>F66+F67</f>
        <v>0</v>
      </c>
      <c r="G65" s="49">
        <f>G66+G67</f>
        <v>0</v>
      </c>
      <c r="H65" s="49">
        <f>H66</f>
        <v>0</v>
      </c>
      <c r="I65" s="60">
        <f>I66+I67</f>
        <v>0</v>
      </c>
      <c r="J65" s="8"/>
    </row>
    <row r="66" spans="1:10" s="4" customFormat="1" ht="37.5" hidden="1" x14ac:dyDescent="0.25">
      <c r="A66" s="2"/>
      <c r="B66" s="16" t="s">
        <v>29</v>
      </c>
      <c r="C66" s="47" t="s">
        <v>102</v>
      </c>
      <c r="D66" s="49">
        <v>0</v>
      </c>
      <c r="E66" s="49">
        <v>0</v>
      </c>
      <c r="F66" s="49">
        <v>0</v>
      </c>
      <c r="G66" s="49">
        <v>0</v>
      </c>
      <c r="H66" s="49">
        <v>0</v>
      </c>
      <c r="I66" s="60">
        <v>0</v>
      </c>
      <c r="J66" s="8"/>
    </row>
    <row r="67" spans="1:10" s="4" customFormat="1" ht="37.5" x14ac:dyDescent="0.25">
      <c r="A67" s="2"/>
      <c r="B67" s="16" t="s">
        <v>45</v>
      </c>
      <c r="C67" s="47" t="s">
        <v>152</v>
      </c>
      <c r="D67" s="49">
        <v>76</v>
      </c>
      <c r="E67" s="49">
        <v>0</v>
      </c>
      <c r="F67" s="49">
        <v>0</v>
      </c>
      <c r="G67" s="49">
        <v>0</v>
      </c>
      <c r="H67" s="49">
        <v>0</v>
      </c>
      <c r="I67" s="60">
        <v>0</v>
      </c>
      <c r="J67" s="8"/>
    </row>
    <row r="68" spans="1:10" s="4" customFormat="1" ht="27" customHeight="1" x14ac:dyDescent="0.25">
      <c r="A68" s="3"/>
      <c r="B68" s="78" t="s">
        <v>71</v>
      </c>
      <c r="C68" s="61" t="s">
        <v>72</v>
      </c>
      <c r="D68" s="56">
        <f>D69+D77+D83+D73</f>
        <v>9034</v>
      </c>
      <c r="E68" s="56">
        <f t="shared" ref="E68:I68" si="24">E69+E77+E83+E73</f>
        <v>6600</v>
      </c>
      <c r="F68" s="56">
        <f t="shared" si="24"/>
        <v>2565</v>
      </c>
      <c r="G68" s="56">
        <f t="shared" si="24"/>
        <v>0</v>
      </c>
      <c r="H68" s="56">
        <f t="shared" si="24"/>
        <v>2664</v>
      </c>
      <c r="I68" s="62">
        <f t="shared" si="24"/>
        <v>0</v>
      </c>
      <c r="J68" s="8"/>
    </row>
    <row r="69" spans="1:10" s="4" customFormat="1" ht="18.75" hidden="1" x14ac:dyDescent="0.25">
      <c r="A69" s="2"/>
      <c r="B69" s="14" t="s">
        <v>32</v>
      </c>
      <c r="C69" s="22" t="s">
        <v>26</v>
      </c>
      <c r="D69" s="20">
        <f t="shared" ref="D69:I70" si="25">D70</f>
        <v>0</v>
      </c>
      <c r="E69" s="20">
        <f t="shared" si="25"/>
        <v>0</v>
      </c>
      <c r="F69" s="20">
        <f t="shared" si="25"/>
        <v>0</v>
      </c>
      <c r="G69" s="20">
        <f t="shared" si="25"/>
        <v>0</v>
      </c>
      <c r="H69" s="20">
        <f t="shared" si="25"/>
        <v>0</v>
      </c>
      <c r="I69" s="20">
        <f t="shared" si="25"/>
        <v>0</v>
      </c>
      <c r="J69" s="8"/>
    </row>
    <row r="70" spans="1:10" s="4" customFormat="1" ht="66.75" hidden="1" customHeight="1" x14ac:dyDescent="0.25">
      <c r="A70" s="2"/>
      <c r="B70" s="16" t="s">
        <v>117</v>
      </c>
      <c r="C70" s="17" t="s">
        <v>128</v>
      </c>
      <c r="D70" s="29">
        <f>D71</f>
        <v>0</v>
      </c>
      <c r="E70" s="29">
        <f t="shared" si="25"/>
        <v>0</v>
      </c>
      <c r="F70" s="29">
        <f t="shared" si="25"/>
        <v>0</v>
      </c>
      <c r="G70" s="29">
        <f t="shared" si="25"/>
        <v>0</v>
      </c>
      <c r="H70" s="29">
        <f t="shared" si="25"/>
        <v>0</v>
      </c>
      <c r="I70" s="29">
        <f t="shared" si="25"/>
        <v>0</v>
      </c>
      <c r="J70" s="8"/>
    </row>
    <row r="71" spans="1:10" s="4" customFormat="1" ht="37.5" hidden="1" customHeight="1" x14ac:dyDescent="0.25">
      <c r="A71" s="2"/>
      <c r="B71" s="16" t="s">
        <v>139</v>
      </c>
      <c r="C71" s="47" t="s">
        <v>140</v>
      </c>
      <c r="D71" s="65">
        <f>D72</f>
        <v>0</v>
      </c>
      <c r="E71" s="65">
        <f>E72</f>
        <v>0</v>
      </c>
      <c r="F71" s="65">
        <f>F72</f>
        <v>0</v>
      </c>
      <c r="G71" s="65">
        <f>G72</f>
        <v>0</v>
      </c>
      <c r="H71" s="65">
        <f>H72</f>
        <v>0</v>
      </c>
      <c r="I71" s="65">
        <f>I72</f>
        <v>0</v>
      </c>
      <c r="J71" s="8"/>
    </row>
    <row r="72" spans="1:10" s="4" customFormat="1" ht="45.75" hidden="1" customHeight="1" x14ac:dyDescent="0.25">
      <c r="A72" s="2"/>
      <c r="B72" s="91" t="s">
        <v>29</v>
      </c>
      <c r="C72" s="92" t="s">
        <v>141</v>
      </c>
      <c r="D72" s="65"/>
      <c r="E72" s="65"/>
      <c r="F72" s="49"/>
      <c r="G72" s="49"/>
      <c r="H72" s="49"/>
      <c r="I72" s="50"/>
      <c r="J72" s="8"/>
    </row>
    <row r="73" spans="1:10" s="87" customFormat="1" ht="22.5" hidden="1" customHeight="1" x14ac:dyDescent="0.25">
      <c r="A73" s="82"/>
      <c r="B73" s="90" t="s">
        <v>32</v>
      </c>
      <c r="C73" s="61" t="s">
        <v>26</v>
      </c>
      <c r="D73" s="102">
        <f t="shared" ref="D73:I73" si="26">D74</f>
        <v>0</v>
      </c>
      <c r="E73" s="102">
        <f t="shared" si="26"/>
        <v>0</v>
      </c>
      <c r="F73" s="85">
        <f t="shared" si="26"/>
        <v>0</v>
      </c>
      <c r="G73" s="85">
        <f t="shared" si="26"/>
        <v>0</v>
      </c>
      <c r="H73" s="85">
        <f t="shared" si="26"/>
        <v>0</v>
      </c>
      <c r="I73" s="103">
        <f t="shared" si="26"/>
        <v>0</v>
      </c>
      <c r="J73" s="86"/>
    </row>
    <row r="74" spans="1:10" s="4" customFormat="1" ht="60" hidden="1" customHeight="1" x14ac:dyDescent="0.25">
      <c r="A74" s="3"/>
      <c r="B74" s="99" t="s">
        <v>149</v>
      </c>
      <c r="C74" s="92" t="s">
        <v>128</v>
      </c>
      <c r="D74" s="65">
        <f>D75</f>
        <v>0</v>
      </c>
      <c r="E74" s="65">
        <f>E75</f>
        <v>0</v>
      </c>
      <c r="F74" s="49"/>
      <c r="G74" s="49">
        <f t="shared" ref="G74:I75" si="27">G75</f>
        <v>0</v>
      </c>
      <c r="H74" s="49">
        <f t="shared" si="27"/>
        <v>0</v>
      </c>
      <c r="I74" s="50">
        <f t="shared" si="27"/>
        <v>0</v>
      </c>
      <c r="J74" s="8"/>
    </row>
    <row r="75" spans="1:10" s="4" customFormat="1" ht="22.5" hidden="1" customHeight="1" x14ac:dyDescent="0.25">
      <c r="A75" s="3"/>
      <c r="B75" s="99" t="s">
        <v>170</v>
      </c>
      <c r="C75" s="92" t="s">
        <v>171</v>
      </c>
      <c r="D75" s="65">
        <f>D76</f>
        <v>0</v>
      </c>
      <c r="E75" s="65">
        <f>E76</f>
        <v>0</v>
      </c>
      <c r="F75" s="49">
        <f>F76</f>
        <v>0</v>
      </c>
      <c r="G75" s="49">
        <f t="shared" si="27"/>
        <v>0</v>
      </c>
      <c r="H75" s="49">
        <f t="shared" si="27"/>
        <v>0</v>
      </c>
      <c r="I75" s="50">
        <f t="shared" si="27"/>
        <v>0</v>
      </c>
      <c r="J75" s="8"/>
    </row>
    <row r="76" spans="1:10" s="4" customFormat="1" ht="22.5" hidden="1" customHeight="1" x14ac:dyDescent="0.25">
      <c r="A76" s="3"/>
      <c r="B76" s="99" t="s">
        <v>29</v>
      </c>
      <c r="C76" s="92" t="s">
        <v>172</v>
      </c>
      <c r="D76" s="65"/>
      <c r="E76" s="65">
        <v>0</v>
      </c>
      <c r="F76" s="49">
        <v>0</v>
      </c>
      <c r="G76" s="49">
        <v>0</v>
      </c>
      <c r="H76" s="49">
        <v>0</v>
      </c>
      <c r="I76" s="50">
        <v>0</v>
      </c>
      <c r="J76" s="8"/>
    </row>
    <row r="77" spans="1:10" s="4" customFormat="1" ht="18.75" x14ac:dyDescent="0.25">
      <c r="A77" s="2"/>
      <c r="B77" s="10" t="s">
        <v>115</v>
      </c>
      <c r="C77" s="22" t="s">
        <v>25</v>
      </c>
      <c r="D77" s="20">
        <f t="shared" ref="D77:I77" si="28">D78</f>
        <v>9034</v>
      </c>
      <c r="E77" s="20">
        <f t="shared" si="28"/>
        <v>6600</v>
      </c>
      <c r="F77" s="20">
        <f>F78</f>
        <v>2565</v>
      </c>
      <c r="G77" s="20">
        <f t="shared" si="28"/>
        <v>0</v>
      </c>
      <c r="H77" s="20">
        <f t="shared" si="28"/>
        <v>2664</v>
      </c>
      <c r="I77" s="20">
        <f t="shared" si="28"/>
        <v>0</v>
      </c>
      <c r="J77" s="8"/>
    </row>
    <row r="78" spans="1:10" s="4" customFormat="1" ht="61.5" customHeight="1" x14ac:dyDescent="0.25">
      <c r="A78" s="2"/>
      <c r="B78" s="89" t="s">
        <v>195</v>
      </c>
      <c r="C78" s="17" t="s">
        <v>56</v>
      </c>
      <c r="D78" s="19">
        <f>D79+D81</f>
        <v>9034</v>
      </c>
      <c r="E78" s="19">
        <f>E79+E81</f>
        <v>6600</v>
      </c>
      <c r="F78" s="19">
        <f t="shared" ref="F78:I78" si="29">F79</f>
        <v>2565</v>
      </c>
      <c r="G78" s="19">
        <f t="shared" si="29"/>
        <v>0</v>
      </c>
      <c r="H78" s="19">
        <f t="shared" si="29"/>
        <v>2664</v>
      </c>
      <c r="I78" s="19">
        <f t="shared" si="29"/>
        <v>0</v>
      </c>
      <c r="J78" s="8"/>
    </row>
    <row r="79" spans="1:10" s="4" customFormat="1" ht="27.75" customHeight="1" x14ac:dyDescent="0.25">
      <c r="A79" s="2"/>
      <c r="B79" s="30" t="s">
        <v>39</v>
      </c>
      <c r="C79" s="17" t="s">
        <v>57</v>
      </c>
      <c r="D79" s="19">
        <f t="shared" ref="D79:I79" si="30">D80</f>
        <v>2368</v>
      </c>
      <c r="E79" s="19">
        <f t="shared" si="30"/>
        <v>0</v>
      </c>
      <c r="F79" s="19">
        <f t="shared" si="30"/>
        <v>2565</v>
      </c>
      <c r="G79" s="19">
        <f t="shared" si="30"/>
        <v>0</v>
      </c>
      <c r="H79" s="19">
        <f t="shared" si="30"/>
        <v>2664</v>
      </c>
      <c r="I79" s="19">
        <f t="shared" si="30"/>
        <v>0</v>
      </c>
      <c r="J79" s="8"/>
    </row>
    <row r="80" spans="1:10" s="4" customFormat="1" ht="37.5" x14ac:dyDescent="0.25">
      <c r="A80" s="2"/>
      <c r="B80" s="16" t="s">
        <v>189</v>
      </c>
      <c r="C80" s="17" t="s">
        <v>58</v>
      </c>
      <c r="D80" s="19">
        <v>2368</v>
      </c>
      <c r="E80" s="19">
        <v>0</v>
      </c>
      <c r="F80" s="19">
        <v>2565</v>
      </c>
      <c r="G80" s="19">
        <v>0</v>
      </c>
      <c r="H80" s="19">
        <v>2664</v>
      </c>
      <c r="I80" s="19">
        <v>0</v>
      </c>
      <c r="J80" s="8"/>
    </row>
    <row r="81" spans="1:10" s="109" customFormat="1" ht="120.75" customHeight="1" x14ac:dyDescent="0.25">
      <c r="A81" s="108"/>
      <c r="B81" s="112" t="s">
        <v>208</v>
      </c>
      <c r="C81" s="113" t="s">
        <v>209</v>
      </c>
      <c r="D81" s="114">
        <f t="shared" ref="D81:I81" si="31">D82</f>
        <v>6666</v>
      </c>
      <c r="E81" s="114">
        <f t="shared" si="31"/>
        <v>6600</v>
      </c>
      <c r="F81" s="114">
        <f t="shared" si="31"/>
        <v>0</v>
      </c>
      <c r="G81" s="114">
        <f t="shared" si="31"/>
        <v>0</v>
      </c>
      <c r="H81" s="114">
        <f t="shared" si="31"/>
        <v>0</v>
      </c>
      <c r="I81" s="114">
        <f t="shared" si="31"/>
        <v>0</v>
      </c>
      <c r="J81" s="110"/>
    </row>
    <row r="82" spans="1:10" s="109" customFormat="1" ht="37.5" x14ac:dyDescent="0.25">
      <c r="A82" s="108"/>
      <c r="B82" s="118" t="s">
        <v>189</v>
      </c>
      <c r="C82" s="113" t="s">
        <v>207</v>
      </c>
      <c r="D82" s="114">
        <v>6666</v>
      </c>
      <c r="E82" s="114">
        <v>6600</v>
      </c>
      <c r="F82" s="114">
        <v>0</v>
      </c>
      <c r="G82" s="114">
        <v>0</v>
      </c>
      <c r="H82" s="114">
        <v>0</v>
      </c>
      <c r="I82" s="114">
        <v>0</v>
      </c>
      <c r="J82" s="110"/>
    </row>
    <row r="83" spans="1:10" s="125" customFormat="1" ht="18.75" hidden="1" x14ac:dyDescent="0.25">
      <c r="A83" s="120"/>
      <c r="B83" s="121" t="s">
        <v>46</v>
      </c>
      <c r="C83" s="122" t="s">
        <v>47</v>
      </c>
      <c r="D83" s="123">
        <f>D87+D84+D92</f>
        <v>0</v>
      </c>
      <c r="E83" s="123">
        <f>E87+E84+E92</f>
        <v>0</v>
      </c>
      <c r="F83" s="123">
        <f>F87+F92</f>
        <v>0</v>
      </c>
      <c r="G83" s="123">
        <f>G87+G92</f>
        <v>0</v>
      </c>
      <c r="H83" s="123">
        <f>H87</f>
        <v>0</v>
      </c>
      <c r="I83" s="123">
        <f>I87</f>
        <v>0</v>
      </c>
      <c r="J83" s="124"/>
    </row>
    <row r="84" spans="1:10" s="125" customFormat="1" ht="56.25" hidden="1" x14ac:dyDescent="0.25">
      <c r="A84" s="120"/>
      <c r="B84" s="126" t="s">
        <v>103</v>
      </c>
      <c r="C84" s="127" t="s">
        <v>134</v>
      </c>
      <c r="D84" s="128">
        <f>D85</f>
        <v>0</v>
      </c>
      <c r="E84" s="128">
        <f>E85</f>
        <v>0</v>
      </c>
      <c r="F84" s="123"/>
      <c r="G84" s="123"/>
      <c r="H84" s="123"/>
      <c r="I84" s="123"/>
      <c r="J84" s="124"/>
    </row>
    <row r="85" spans="1:10" s="125" customFormat="1" ht="56.25" hidden="1" x14ac:dyDescent="0.25">
      <c r="A85" s="120"/>
      <c r="B85" s="126" t="s">
        <v>135</v>
      </c>
      <c r="C85" s="129" t="s">
        <v>136</v>
      </c>
      <c r="D85" s="128">
        <f>D86</f>
        <v>0</v>
      </c>
      <c r="E85" s="128">
        <f>E86</f>
        <v>0</v>
      </c>
      <c r="F85" s="123"/>
      <c r="G85" s="123"/>
      <c r="H85" s="123"/>
      <c r="I85" s="123"/>
      <c r="J85" s="124"/>
    </row>
    <row r="86" spans="1:10" s="125" customFormat="1" ht="37.5" hidden="1" x14ac:dyDescent="0.25">
      <c r="A86" s="120"/>
      <c r="B86" s="126" t="s">
        <v>29</v>
      </c>
      <c r="C86" s="129" t="s">
        <v>137</v>
      </c>
      <c r="D86" s="128"/>
      <c r="E86" s="130"/>
      <c r="F86" s="123"/>
      <c r="G86" s="123"/>
      <c r="H86" s="123"/>
      <c r="I86" s="123"/>
      <c r="J86" s="124"/>
    </row>
    <row r="87" spans="1:10" s="125" customFormat="1" ht="56.25" hidden="1" x14ac:dyDescent="0.25">
      <c r="A87" s="131"/>
      <c r="B87" s="126" t="s">
        <v>196</v>
      </c>
      <c r="C87" s="129" t="s">
        <v>59</v>
      </c>
      <c r="D87" s="128">
        <f t="shared" ref="D87:I87" si="32">D88+D90</f>
        <v>0</v>
      </c>
      <c r="E87" s="128">
        <f t="shared" si="32"/>
        <v>0</v>
      </c>
      <c r="F87" s="128">
        <f t="shared" si="32"/>
        <v>0</v>
      </c>
      <c r="G87" s="128">
        <f t="shared" si="32"/>
        <v>0</v>
      </c>
      <c r="H87" s="128">
        <f t="shared" si="32"/>
        <v>0</v>
      </c>
      <c r="I87" s="128">
        <f t="shared" si="32"/>
        <v>0</v>
      </c>
      <c r="J87" s="124"/>
    </row>
    <row r="88" spans="1:10" s="125" customFormat="1" ht="21.75" hidden="1" customHeight="1" x14ac:dyDescent="0.25">
      <c r="A88" s="131"/>
      <c r="B88" s="126" t="s">
        <v>39</v>
      </c>
      <c r="C88" s="132" t="s">
        <v>60</v>
      </c>
      <c r="D88" s="130">
        <f t="shared" ref="D88:I88" si="33">D89</f>
        <v>0</v>
      </c>
      <c r="E88" s="130">
        <f t="shared" si="33"/>
        <v>0</v>
      </c>
      <c r="F88" s="130">
        <f t="shared" si="33"/>
        <v>0</v>
      </c>
      <c r="G88" s="130">
        <f t="shared" si="33"/>
        <v>0</v>
      </c>
      <c r="H88" s="130">
        <f t="shared" si="33"/>
        <v>0</v>
      </c>
      <c r="I88" s="130">
        <f t="shared" si="33"/>
        <v>0</v>
      </c>
      <c r="J88" s="124"/>
    </row>
    <row r="89" spans="1:10" s="125" customFormat="1" ht="37.5" hidden="1" x14ac:dyDescent="0.25">
      <c r="A89" s="131"/>
      <c r="B89" s="126" t="s">
        <v>29</v>
      </c>
      <c r="C89" s="132" t="s">
        <v>61</v>
      </c>
      <c r="D89" s="130">
        <v>0</v>
      </c>
      <c r="E89" s="130">
        <v>0</v>
      </c>
      <c r="F89" s="130">
        <v>0</v>
      </c>
      <c r="G89" s="130">
        <v>0</v>
      </c>
      <c r="H89" s="130">
        <v>0</v>
      </c>
      <c r="I89" s="130">
        <v>0</v>
      </c>
      <c r="J89" s="124"/>
    </row>
    <row r="90" spans="1:10" s="125" customFormat="1" ht="18.75" hidden="1" x14ac:dyDescent="0.25">
      <c r="A90" s="131"/>
      <c r="B90" s="126" t="s">
        <v>39</v>
      </c>
      <c r="C90" s="132" t="s">
        <v>60</v>
      </c>
      <c r="D90" s="130">
        <f t="shared" ref="D90:I90" si="34">D91</f>
        <v>0</v>
      </c>
      <c r="E90" s="130">
        <f t="shared" si="34"/>
        <v>0</v>
      </c>
      <c r="F90" s="130">
        <f t="shared" si="34"/>
        <v>0</v>
      </c>
      <c r="G90" s="130">
        <f t="shared" si="34"/>
        <v>0</v>
      </c>
      <c r="H90" s="130">
        <f t="shared" si="34"/>
        <v>0</v>
      </c>
      <c r="I90" s="130">
        <f t="shared" si="34"/>
        <v>0</v>
      </c>
      <c r="J90" s="124"/>
    </row>
    <row r="91" spans="1:10" s="125" customFormat="1" ht="37.5" hidden="1" x14ac:dyDescent="0.25">
      <c r="A91" s="131"/>
      <c r="B91" s="126" t="s">
        <v>189</v>
      </c>
      <c r="C91" s="132" t="s">
        <v>61</v>
      </c>
      <c r="D91" s="130">
        <v>0</v>
      </c>
      <c r="E91" s="130">
        <v>0</v>
      </c>
      <c r="F91" s="130">
        <v>0</v>
      </c>
      <c r="G91" s="130">
        <v>0</v>
      </c>
      <c r="H91" s="130">
        <v>0</v>
      </c>
      <c r="I91" s="130">
        <v>0</v>
      </c>
      <c r="J91" s="124"/>
    </row>
    <row r="92" spans="1:10" s="109" customFormat="1" ht="56.25" hidden="1" x14ac:dyDescent="0.25">
      <c r="A92" s="108"/>
      <c r="B92" s="112" t="s">
        <v>103</v>
      </c>
      <c r="C92" s="113" t="s">
        <v>134</v>
      </c>
      <c r="D92" s="114">
        <f t="shared" ref="D92:I93" si="35">D93</f>
        <v>0</v>
      </c>
      <c r="E92" s="114">
        <f t="shared" si="35"/>
        <v>0</v>
      </c>
      <c r="F92" s="114">
        <f t="shared" si="35"/>
        <v>0</v>
      </c>
      <c r="G92" s="114">
        <f t="shared" si="35"/>
        <v>0</v>
      </c>
      <c r="H92" s="114">
        <f t="shared" si="35"/>
        <v>0</v>
      </c>
      <c r="I92" s="114">
        <f t="shared" si="35"/>
        <v>0</v>
      </c>
      <c r="J92" s="110"/>
    </row>
    <row r="93" spans="1:10" s="109" customFormat="1" ht="63" hidden="1" customHeight="1" x14ac:dyDescent="0.25">
      <c r="A93" s="108"/>
      <c r="B93" s="112" t="s">
        <v>176</v>
      </c>
      <c r="C93" s="113" t="s">
        <v>136</v>
      </c>
      <c r="D93" s="114">
        <f t="shared" si="35"/>
        <v>0</v>
      </c>
      <c r="E93" s="114">
        <f t="shared" si="35"/>
        <v>0</v>
      </c>
      <c r="F93" s="114">
        <f t="shared" si="35"/>
        <v>0</v>
      </c>
      <c r="G93" s="114">
        <f t="shared" si="35"/>
        <v>0</v>
      </c>
      <c r="H93" s="114">
        <f t="shared" si="35"/>
        <v>0</v>
      </c>
      <c r="I93" s="114">
        <f t="shared" si="35"/>
        <v>0</v>
      </c>
      <c r="J93" s="110"/>
    </row>
    <row r="94" spans="1:10" s="109" customFormat="1" ht="37.5" hidden="1" x14ac:dyDescent="0.25">
      <c r="A94" s="108"/>
      <c r="B94" s="112" t="s">
        <v>29</v>
      </c>
      <c r="C94" s="113" t="s">
        <v>137</v>
      </c>
      <c r="D94" s="114"/>
      <c r="E94" s="114"/>
      <c r="F94" s="114">
        <v>0</v>
      </c>
      <c r="G94" s="114">
        <v>0</v>
      </c>
      <c r="H94" s="114">
        <v>0</v>
      </c>
      <c r="I94" s="114">
        <v>0</v>
      </c>
      <c r="J94" s="110"/>
    </row>
    <row r="95" spans="1:10" s="4" customFormat="1" ht="18.75" x14ac:dyDescent="0.25">
      <c r="A95" s="2"/>
      <c r="B95" s="78" t="s">
        <v>73</v>
      </c>
      <c r="C95" s="22" t="s">
        <v>74</v>
      </c>
      <c r="D95" s="20">
        <f t="shared" ref="D95:I95" si="36">D96+D104</f>
        <v>6</v>
      </c>
      <c r="E95" s="20">
        <f t="shared" si="36"/>
        <v>0</v>
      </c>
      <c r="F95" s="20">
        <f t="shared" si="36"/>
        <v>6</v>
      </c>
      <c r="G95" s="20">
        <f t="shared" si="36"/>
        <v>0</v>
      </c>
      <c r="H95" s="20">
        <f t="shared" si="36"/>
        <v>6</v>
      </c>
      <c r="I95" s="20">
        <f t="shared" si="36"/>
        <v>0</v>
      </c>
      <c r="J95" s="8"/>
    </row>
    <row r="96" spans="1:10" s="4" customFormat="1" ht="21" customHeight="1" x14ac:dyDescent="0.25">
      <c r="A96" s="2"/>
      <c r="B96" s="14" t="s">
        <v>9</v>
      </c>
      <c r="C96" s="15" t="s">
        <v>10</v>
      </c>
      <c r="D96" s="31">
        <f t="shared" ref="D96:I96" si="37">D97</f>
        <v>3</v>
      </c>
      <c r="E96" s="31">
        <f t="shared" si="37"/>
        <v>0</v>
      </c>
      <c r="F96" s="31">
        <f t="shared" si="37"/>
        <v>3</v>
      </c>
      <c r="G96" s="31">
        <f t="shared" si="37"/>
        <v>0</v>
      </c>
      <c r="H96" s="31">
        <f t="shared" si="37"/>
        <v>3</v>
      </c>
      <c r="I96" s="31">
        <f t="shared" si="37"/>
        <v>0</v>
      </c>
      <c r="J96" s="8"/>
    </row>
    <row r="97" spans="1:10" s="4" customFormat="1" ht="60" customHeight="1" x14ac:dyDescent="0.25">
      <c r="A97" s="2"/>
      <c r="B97" s="16" t="s">
        <v>193</v>
      </c>
      <c r="C97" s="32" t="s">
        <v>110</v>
      </c>
      <c r="D97" s="33">
        <f>D98+D100+D102</f>
        <v>3</v>
      </c>
      <c r="E97" s="33">
        <f>E102</f>
        <v>0</v>
      </c>
      <c r="F97" s="33">
        <f>F98</f>
        <v>3</v>
      </c>
      <c r="G97" s="33">
        <f>G98</f>
        <v>0</v>
      </c>
      <c r="H97" s="33">
        <f>H98</f>
        <v>3</v>
      </c>
      <c r="I97" s="33">
        <f>J98</f>
        <v>0</v>
      </c>
      <c r="J97" s="8"/>
    </row>
    <row r="98" spans="1:10" s="4" customFormat="1" ht="24" customHeight="1" x14ac:dyDescent="0.25">
      <c r="A98" s="2"/>
      <c r="B98" s="89" t="s">
        <v>39</v>
      </c>
      <c r="C98" s="32" t="s">
        <v>143</v>
      </c>
      <c r="D98" s="33">
        <f>D99</f>
        <v>3</v>
      </c>
      <c r="E98" s="33">
        <f>E99+E101</f>
        <v>0</v>
      </c>
      <c r="F98" s="33">
        <f t="shared" ref="F98:I98" si="38">F99</f>
        <v>3</v>
      </c>
      <c r="G98" s="33">
        <f t="shared" si="38"/>
        <v>0</v>
      </c>
      <c r="H98" s="33">
        <f t="shared" si="38"/>
        <v>3</v>
      </c>
      <c r="I98" s="33">
        <f t="shared" si="38"/>
        <v>0</v>
      </c>
      <c r="J98" s="8"/>
    </row>
    <row r="99" spans="1:10" s="4" customFormat="1" ht="38.25" customHeight="1" x14ac:dyDescent="0.25">
      <c r="A99" s="2"/>
      <c r="B99" s="16" t="s">
        <v>189</v>
      </c>
      <c r="C99" s="32" t="s">
        <v>142</v>
      </c>
      <c r="D99" s="33">
        <v>3</v>
      </c>
      <c r="E99" s="33">
        <v>0</v>
      </c>
      <c r="F99" s="33">
        <v>3</v>
      </c>
      <c r="G99" s="33">
        <v>0</v>
      </c>
      <c r="H99" s="33">
        <v>3</v>
      </c>
      <c r="I99" s="72">
        <v>0</v>
      </c>
      <c r="J99" s="8"/>
    </row>
    <row r="100" spans="1:10" s="4" customFormat="1" ht="60" hidden="1" customHeight="1" x14ac:dyDescent="0.25">
      <c r="A100" s="82"/>
      <c r="B100" s="91" t="s">
        <v>144</v>
      </c>
      <c r="C100" s="92" t="s">
        <v>145</v>
      </c>
      <c r="D100" s="93">
        <f t="shared" ref="D100:I100" si="39">D101</f>
        <v>0</v>
      </c>
      <c r="E100" s="93">
        <f t="shared" si="39"/>
        <v>0</v>
      </c>
      <c r="F100" s="93">
        <f t="shared" si="39"/>
        <v>0</v>
      </c>
      <c r="G100" s="93">
        <f t="shared" si="39"/>
        <v>0</v>
      </c>
      <c r="H100" s="93">
        <f t="shared" si="39"/>
        <v>0</v>
      </c>
      <c r="I100" s="94">
        <f t="shared" si="39"/>
        <v>0</v>
      </c>
      <c r="J100" s="8"/>
    </row>
    <row r="101" spans="1:10" s="4" customFormat="1" ht="60.75" hidden="1" customHeight="1" x14ac:dyDescent="0.25">
      <c r="A101" s="82"/>
      <c r="B101" s="91" t="s">
        <v>192</v>
      </c>
      <c r="C101" s="92" t="s">
        <v>146</v>
      </c>
      <c r="D101" s="93">
        <v>0</v>
      </c>
      <c r="E101" s="93">
        <v>0</v>
      </c>
      <c r="F101" s="93">
        <v>0</v>
      </c>
      <c r="G101" s="93">
        <v>0</v>
      </c>
      <c r="H101" s="93">
        <v>0</v>
      </c>
      <c r="I101" s="94">
        <v>0</v>
      </c>
      <c r="J101" s="8"/>
    </row>
    <row r="102" spans="1:10" s="109" customFormat="1" ht="45" hidden="1" customHeight="1" x14ac:dyDescent="0.25">
      <c r="A102" s="108"/>
      <c r="B102" s="112" t="s">
        <v>183</v>
      </c>
      <c r="C102" s="115" t="s">
        <v>182</v>
      </c>
      <c r="D102" s="93">
        <f>D103</f>
        <v>0</v>
      </c>
      <c r="E102" s="93">
        <f>E103</f>
        <v>0</v>
      </c>
      <c r="F102" s="93"/>
      <c r="G102" s="93"/>
      <c r="H102" s="93"/>
      <c r="I102" s="94"/>
      <c r="J102" s="110"/>
    </row>
    <row r="103" spans="1:10" s="109" customFormat="1" ht="45" hidden="1" customHeight="1" x14ac:dyDescent="0.25">
      <c r="A103" s="108"/>
      <c r="B103" s="112" t="s">
        <v>27</v>
      </c>
      <c r="C103" s="115" t="s">
        <v>181</v>
      </c>
      <c r="D103" s="93">
        <v>0</v>
      </c>
      <c r="E103" s="93">
        <v>0</v>
      </c>
      <c r="F103" s="93">
        <v>0</v>
      </c>
      <c r="G103" s="93">
        <v>0</v>
      </c>
      <c r="H103" s="93">
        <v>0</v>
      </c>
      <c r="I103" s="94">
        <v>0</v>
      </c>
      <c r="J103" s="110"/>
    </row>
    <row r="104" spans="1:10" s="4" customFormat="1" ht="18.75" x14ac:dyDescent="0.25">
      <c r="A104" s="3"/>
      <c r="B104" s="34" t="s">
        <v>17</v>
      </c>
      <c r="C104" s="22" t="s">
        <v>18</v>
      </c>
      <c r="D104" s="23">
        <f>D106</f>
        <v>3</v>
      </c>
      <c r="E104" s="23">
        <f>E105</f>
        <v>0</v>
      </c>
      <c r="F104" s="23">
        <f>F105</f>
        <v>3</v>
      </c>
      <c r="G104" s="23">
        <f>G105</f>
        <v>0</v>
      </c>
      <c r="H104" s="23">
        <f>H105</f>
        <v>3</v>
      </c>
      <c r="I104" s="23">
        <f>I105</f>
        <v>0</v>
      </c>
      <c r="J104" s="8"/>
    </row>
    <row r="105" spans="1:10" s="4" customFormat="1" ht="56.25" x14ac:dyDescent="0.25">
      <c r="A105" s="3"/>
      <c r="B105" s="30" t="s">
        <v>194</v>
      </c>
      <c r="C105" s="17" t="s">
        <v>62</v>
      </c>
      <c r="D105" s="24">
        <f>D106</f>
        <v>3</v>
      </c>
      <c r="E105" s="24">
        <f>E106</f>
        <v>0</v>
      </c>
      <c r="F105" s="24">
        <f t="shared" ref="F105:I105" si="40">F106+F120</f>
        <v>3</v>
      </c>
      <c r="G105" s="24">
        <f t="shared" si="40"/>
        <v>0</v>
      </c>
      <c r="H105" s="24">
        <f t="shared" si="40"/>
        <v>3</v>
      </c>
      <c r="I105" s="24">
        <f t="shared" si="40"/>
        <v>0</v>
      </c>
      <c r="J105" s="8"/>
    </row>
    <row r="106" spans="1:10" s="4" customFormat="1" ht="22.5" customHeight="1" x14ac:dyDescent="0.25">
      <c r="A106" s="3"/>
      <c r="B106" s="30" t="s">
        <v>39</v>
      </c>
      <c r="C106" s="17" t="s">
        <v>63</v>
      </c>
      <c r="D106" s="24">
        <f t="shared" ref="D106:I106" si="41">D107</f>
        <v>3</v>
      </c>
      <c r="E106" s="24">
        <f t="shared" si="41"/>
        <v>0</v>
      </c>
      <c r="F106" s="24">
        <f t="shared" si="41"/>
        <v>3</v>
      </c>
      <c r="G106" s="24">
        <f>G107</f>
        <v>0</v>
      </c>
      <c r="H106" s="24">
        <f t="shared" si="41"/>
        <v>3</v>
      </c>
      <c r="I106" s="24">
        <f t="shared" si="41"/>
        <v>0</v>
      </c>
      <c r="J106" s="8"/>
    </row>
    <row r="107" spans="1:10" s="4" customFormat="1" ht="44.25" customHeight="1" x14ac:dyDescent="0.2">
      <c r="A107" s="3"/>
      <c r="B107" s="16" t="s">
        <v>190</v>
      </c>
      <c r="C107" s="92" t="s">
        <v>64</v>
      </c>
      <c r="D107" s="48">
        <v>3</v>
      </c>
      <c r="E107" s="48">
        <v>0</v>
      </c>
      <c r="F107" s="48">
        <v>3</v>
      </c>
      <c r="G107" s="48">
        <v>0</v>
      </c>
      <c r="H107" s="48">
        <v>3</v>
      </c>
      <c r="I107" s="48">
        <v>0</v>
      </c>
      <c r="J107" s="35"/>
    </row>
    <row r="108" spans="1:10" s="4" customFormat="1" ht="37.5" hidden="1" x14ac:dyDescent="0.25">
      <c r="A108" s="3"/>
      <c r="B108" s="16" t="s">
        <v>43</v>
      </c>
      <c r="C108" s="17" t="s">
        <v>108</v>
      </c>
      <c r="D108" s="24">
        <f t="shared" ref="D108:I108" si="42">D109</f>
        <v>0</v>
      </c>
      <c r="E108" s="24">
        <f t="shared" si="42"/>
        <v>0</v>
      </c>
      <c r="F108" s="24">
        <f t="shared" si="42"/>
        <v>0</v>
      </c>
      <c r="G108" s="24">
        <f t="shared" si="42"/>
        <v>0</v>
      </c>
      <c r="H108" s="24">
        <f t="shared" si="42"/>
        <v>0</v>
      </c>
      <c r="I108" s="24">
        <f t="shared" si="42"/>
        <v>0</v>
      </c>
      <c r="J108" s="21"/>
    </row>
    <row r="109" spans="1:10" s="4" customFormat="1" ht="39" hidden="1" customHeight="1" x14ac:dyDescent="0.25">
      <c r="A109" s="3"/>
      <c r="B109" s="16" t="s">
        <v>29</v>
      </c>
      <c r="C109" s="17" t="s">
        <v>107</v>
      </c>
      <c r="D109" s="24"/>
      <c r="E109" s="24"/>
      <c r="F109" s="24">
        <v>0</v>
      </c>
      <c r="G109" s="24">
        <v>0</v>
      </c>
      <c r="H109" s="24">
        <v>0</v>
      </c>
      <c r="I109" s="24">
        <v>0</v>
      </c>
      <c r="J109" s="21"/>
    </row>
    <row r="110" spans="1:10" s="4" customFormat="1" ht="23.25" hidden="1" customHeight="1" x14ac:dyDescent="0.25">
      <c r="A110" s="3"/>
      <c r="B110" s="78" t="s">
        <v>75</v>
      </c>
      <c r="C110" s="22" t="s">
        <v>76</v>
      </c>
      <c r="D110" s="23">
        <f t="shared" ref="D110:I110" si="43">D111</f>
        <v>0</v>
      </c>
      <c r="E110" s="23">
        <f t="shared" si="43"/>
        <v>0</v>
      </c>
      <c r="F110" s="23">
        <f t="shared" si="43"/>
        <v>0</v>
      </c>
      <c r="G110" s="23">
        <f t="shared" si="43"/>
        <v>0</v>
      </c>
      <c r="H110" s="23">
        <f t="shared" si="43"/>
        <v>0</v>
      </c>
      <c r="I110" s="23">
        <f t="shared" si="43"/>
        <v>0</v>
      </c>
      <c r="J110" s="21"/>
    </row>
    <row r="111" spans="1:10" s="4" customFormat="1" ht="18.75" hidden="1" x14ac:dyDescent="0.25">
      <c r="A111" s="3"/>
      <c r="B111" s="90" t="s">
        <v>101</v>
      </c>
      <c r="C111" s="22" t="s">
        <v>97</v>
      </c>
      <c r="D111" s="23">
        <f t="shared" ref="D111:I112" si="44">D112</f>
        <v>0</v>
      </c>
      <c r="E111" s="23">
        <f t="shared" si="44"/>
        <v>0</v>
      </c>
      <c r="F111" s="23">
        <f t="shared" si="44"/>
        <v>0</v>
      </c>
      <c r="G111" s="23">
        <f t="shared" si="44"/>
        <v>0</v>
      </c>
      <c r="H111" s="23">
        <f t="shared" si="44"/>
        <v>0</v>
      </c>
      <c r="I111" s="23">
        <f t="shared" si="44"/>
        <v>0</v>
      </c>
      <c r="J111" s="8"/>
    </row>
    <row r="112" spans="1:10" s="4" customFormat="1" ht="27.75" hidden="1" customHeight="1" x14ac:dyDescent="0.25">
      <c r="A112" s="3"/>
      <c r="B112" s="28" t="s">
        <v>35</v>
      </c>
      <c r="C112" s="17" t="s">
        <v>98</v>
      </c>
      <c r="D112" s="24">
        <f>D113</f>
        <v>0</v>
      </c>
      <c r="E112" s="24">
        <f t="shared" si="44"/>
        <v>0</v>
      </c>
      <c r="F112" s="24">
        <f t="shared" si="44"/>
        <v>0</v>
      </c>
      <c r="G112" s="24">
        <f t="shared" si="44"/>
        <v>0</v>
      </c>
      <c r="H112" s="24">
        <f t="shared" si="44"/>
        <v>0</v>
      </c>
      <c r="I112" s="24">
        <f t="shared" si="44"/>
        <v>0</v>
      </c>
      <c r="J112" s="8"/>
    </row>
    <row r="113" spans="1:10" s="4" customFormat="1" ht="93.75" hidden="1" customHeight="1" x14ac:dyDescent="0.25">
      <c r="A113" s="3"/>
      <c r="B113" s="16" t="s">
        <v>44</v>
      </c>
      <c r="C113" s="47" t="s">
        <v>99</v>
      </c>
      <c r="D113" s="48">
        <f>D114</f>
        <v>0</v>
      </c>
      <c r="E113" s="48">
        <f>E114</f>
        <v>0</v>
      </c>
      <c r="F113" s="48">
        <f>F114</f>
        <v>0</v>
      </c>
      <c r="G113" s="48">
        <f>G114</f>
        <v>0</v>
      </c>
      <c r="H113" s="48">
        <f>H114</f>
        <v>0</v>
      </c>
      <c r="I113" s="48">
        <f>I114</f>
        <v>0</v>
      </c>
      <c r="J113" s="8"/>
    </row>
    <row r="114" spans="1:10" s="4" customFormat="1" ht="18.75" hidden="1" x14ac:dyDescent="0.25">
      <c r="A114" s="3"/>
      <c r="B114" s="16" t="s">
        <v>15</v>
      </c>
      <c r="C114" s="17" t="s">
        <v>100</v>
      </c>
      <c r="D114" s="24">
        <v>0</v>
      </c>
      <c r="E114" s="24">
        <v>0</v>
      </c>
      <c r="F114" s="25">
        <v>0</v>
      </c>
      <c r="G114" s="25">
        <v>0</v>
      </c>
      <c r="H114" s="25">
        <v>0</v>
      </c>
      <c r="I114" s="13">
        <v>0</v>
      </c>
      <c r="J114" s="8" t="s">
        <v>42</v>
      </c>
    </row>
    <row r="115" spans="1:10" s="4" customFormat="1" ht="18.75" x14ac:dyDescent="0.25">
      <c r="A115" s="3"/>
      <c r="B115" s="78" t="s">
        <v>77</v>
      </c>
      <c r="C115" s="22" t="s">
        <v>78</v>
      </c>
      <c r="D115" s="23">
        <f t="shared" ref="D115:I115" si="45">D116</f>
        <v>2</v>
      </c>
      <c r="E115" s="23">
        <f t="shared" si="45"/>
        <v>0</v>
      </c>
      <c r="F115" s="80">
        <f t="shared" si="45"/>
        <v>0</v>
      </c>
      <c r="G115" s="80">
        <f t="shared" si="45"/>
        <v>0</v>
      </c>
      <c r="H115" s="80">
        <f t="shared" si="45"/>
        <v>0</v>
      </c>
      <c r="I115" s="73">
        <f t="shared" si="45"/>
        <v>0</v>
      </c>
      <c r="J115" s="8"/>
    </row>
    <row r="116" spans="1:10" s="4" customFormat="1" ht="18.75" x14ac:dyDescent="0.25">
      <c r="A116" s="3"/>
      <c r="B116" s="14" t="s">
        <v>113</v>
      </c>
      <c r="C116" s="22" t="s">
        <v>30</v>
      </c>
      <c r="D116" s="23">
        <f t="shared" ref="D116:I117" si="46">D117</f>
        <v>2</v>
      </c>
      <c r="E116" s="23">
        <f t="shared" si="46"/>
        <v>0</v>
      </c>
      <c r="F116" s="23">
        <f t="shared" si="46"/>
        <v>0</v>
      </c>
      <c r="G116" s="23">
        <f t="shared" si="46"/>
        <v>0</v>
      </c>
      <c r="H116" s="23">
        <f t="shared" si="46"/>
        <v>0</v>
      </c>
      <c r="I116" s="23">
        <f t="shared" si="46"/>
        <v>0</v>
      </c>
      <c r="J116" s="8"/>
    </row>
    <row r="117" spans="1:10" s="4" customFormat="1" ht="93" customHeight="1" x14ac:dyDescent="0.25">
      <c r="A117" s="3"/>
      <c r="B117" s="83" t="s">
        <v>202</v>
      </c>
      <c r="C117" s="17" t="s">
        <v>203</v>
      </c>
      <c r="D117" s="24">
        <f>D118</f>
        <v>2</v>
      </c>
      <c r="E117" s="24">
        <f t="shared" si="46"/>
        <v>0</v>
      </c>
      <c r="F117" s="24">
        <f t="shared" si="46"/>
        <v>0</v>
      </c>
      <c r="G117" s="24">
        <f t="shared" si="46"/>
        <v>0</v>
      </c>
      <c r="H117" s="24">
        <f t="shared" si="46"/>
        <v>0</v>
      </c>
      <c r="I117" s="24">
        <f t="shared" si="46"/>
        <v>0</v>
      </c>
      <c r="J117" s="8"/>
    </row>
    <row r="118" spans="1:10" s="4" customFormat="1" ht="29.25" customHeight="1" x14ac:dyDescent="0.25">
      <c r="A118" s="3"/>
      <c r="B118" s="119" t="s">
        <v>39</v>
      </c>
      <c r="C118" s="47" t="s">
        <v>204</v>
      </c>
      <c r="D118" s="48">
        <f>D119</f>
        <v>2</v>
      </c>
      <c r="E118" s="48">
        <f>E119</f>
        <v>0</v>
      </c>
      <c r="F118" s="48">
        <f>F119</f>
        <v>0</v>
      </c>
      <c r="G118" s="48">
        <f>G119</f>
        <v>0</v>
      </c>
      <c r="H118" s="48">
        <f>H119</f>
        <v>0</v>
      </c>
      <c r="I118" s="48">
        <f>I119</f>
        <v>0</v>
      </c>
      <c r="J118" s="8"/>
    </row>
    <row r="119" spans="1:10" s="4" customFormat="1" ht="37.5" x14ac:dyDescent="0.25">
      <c r="A119" s="3"/>
      <c r="B119" s="118" t="s">
        <v>190</v>
      </c>
      <c r="C119" s="17" t="s">
        <v>205</v>
      </c>
      <c r="D119" s="24">
        <v>2</v>
      </c>
      <c r="E119" s="24">
        <v>0</v>
      </c>
      <c r="F119" s="25">
        <v>0</v>
      </c>
      <c r="G119" s="25">
        <v>0</v>
      </c>
      <c r="H119" s="25">
        <v>0</v>
      </c>
      <c r="I119" s="25">
        <v>0</v>
      </c>
      <c r="J119" s="8" t="s">
        <v>42</v>
      </c>
    </row>
    <row r="120" spans="1:10" s="4" customFormat="1" ht="18.75" hidden="1" x14ac:dyDescent="0.25">
      <c r="A120" s="3"/>
      <c r="B120" s="91" t="s">
        <v>157</v>
      </c>
      <c r="C120" s="92" t="s">
        <v>156</v>
      </c>
      <c r="D120" s="48">
        <f>D121+D122</f>
        <v>0</v>
      </c>
      <c r="E120" s="48">
        <f>E121+E122</f>
        <v>0</v>
      </c>
      <c r="F120" s="96">
        <f t="shared" ref="F120:I120" si="47">F121</f>
        <v>0</v>
      </c>
      <c r="G120" s="96">
        <f t="shared" si="47"/>
        <v>0</v>
      </c>
      <c r="H120" s="96">
        <f t="shared" si="47"/>
        <v>0</v>
      </c>
      <c r="I120" s="59">
        <f t="shared" si="47"/>
        <v>0</v>
      </c>
      <c r="J120" s="8"/>
    </row>
    <row r="121" spans="1:10" s="4" customFormat="1" ht="37.5" hidden="1" x14ac:dyDescent="0.25">
      <c r="A121" s="3"/>
      <c r="B121" s="91" t="s">
        <v>29</v>
      </c>
      <c r="C121" s="92" t="s">
        <v>155</v>
      </c>
      <c r="D121" s="48">
        <v>0</v>
      </c>
      <c r="E121" s="48">
        <v>0</v>
      </c>
      <c r="F121" s="96"/>
      <c r="G121" s="96"/>
      <c r="H121" s="96"/>
      <c r="I121" s="59"/>
      <c r="J121" s="8"/>
    </row>
    <row r="122" spans="1:10" s="4" customFormat="1" ht="25.5" hidden="1" customHeight="1" x14ac:dyDescent="0.25">
      <c r="A122" s="3"/>
      <c r="B122" s="91" t="s">
        <v>15</v>
      </c>
      <c r="C122" s="92" t="s">
        <v>154</v>
      </c>
      <c r="D122" s="24"/>
      <c r="E122" s="24"/>
      <c r="F122" s="25">
        <v>0</v>
      </c>
      <c r="G122" s="25">
        <v>0</v>
      </c>
      <c r="H122" s="25">
        <v>0</v>
      </c>
      <c r="I122" s="13">
        <v>0</v>
      </c>
      <c r="J122" s="8"/>
    </row>
    <row r="123" spans="1:10" s="4" customFormat="1" ht="39.75" hidden="1" customHeight="1" x14ac:dyDescent="0.25">
      <c r="A123" s="3"/>
      <c r="B123" s="97" t="s">
        <v>169</v>
      </c>
      <c r="C123" s="98" t="s">
        <v>167</v>
      </c>
      <c r="D123" s="24">
        <f t="shared" ref="D123:I123" si="48">D124</f>
        <v>0</v>
      </c>
      <c r="E123" s="24">
        <f t="shared" si="48"/>
        <v>0</v>
      </c>
      <c r="F123" s="25">
        <f t="shared" si="48"/>
        <v>0</v>
      </c>
      <c r="G123" s="25">
        <f t="shared" si="48"/>
        <v>0</v>
      </c>
      <c r="H123" s="25">
        <f t="shared" si="48"/>
        <v>0</v>
      </c>
      <c r="I123" s="13">
        <f t="shared" si="48"/>
        <v>0</v>
      </c>
      <c r="J123" s="8"/>
    </row>
    <row r="124" spans="1:10" s="4" customFormat="1" ht="25.5" hidden="1" customHeight="1" x14ac:dyDescent="0.25">
      <c r="A124" s="3"/>
      <c r="B124" s="99" t="s">
        <v>33</v>
      </c>
      <c r="C124" s="100" t="s">
        <v>168</v>
      </c>
      <c r="D124" s="24">
        <v>0</v>
      </c>
      <c r="E124" s="24">
        <v>0</v>
      </c>
      <c r="F124" s="25">
        <v>0</v>
      </c>
      <c r="G124" s="25">
        <v>0</v>
      </c>
      <c r="H124" s="25">
        <v>0</v>
      </c>
      <c r="I124" s="13">
        <v>0</v>
      </c>
      <c r="J124" s="8"/>
    </row>
    <row r="125" spans="1:10" s="4" customFormat="1" ht="95.25" hidden="1" customHeight="1" x14ac:dyDescent="0.25">
      <c r="A125" s="3"/>
      <c r="B125" s="99" t="s">
        <v>44</v>
      </c>
      <c r="C125" s="92" t="s">
        <v>173</v>
      </c>
      <c r="D125" s="48">
        <f t="shared" ref="D125:I125" si="49">D126</f>
        <v>0</v>
      </c>
      <c r="E125" s="48">
        <f t="shared" si="49"/>
        <v>0</v>
      </c>
      <c r="F125" s="96">
        <f t="shared" si="49"/>
        <v>0</v>
      </c>
      <c r="G125" s="96">
        <f t="shared" si="49"/>
        <v>0</v>
      </c>
      <c r="H125" s="96">
        <f t="shared" si="49"/>
        <v>0</v>
      </c>
      <c r="I125" s="50">
        <f t="shared" si="49"/>
        <v>0</v>
      </c>
      <c r="J125" s="8"/>
    </row>
    <row r="126" spans="1:10" s="4" customFormat="1" ht="25.5" hidden="1" customHeight="1" x14ac:dyDescent="0.25">
      <c r="A126" s="3"/>
      <c r="B126" s="99" t="s">
        <v>15</v>
      </c>
      <c r="C126" s="92" t="s">
        <v>174</v>
      </c>
      <c r="D126" s="24">
        <v>0</v>
      </c>
      <c r="E126" s="24">
        <v>0</v>
      </c>
      <c r="F126" s="25">
        <v>0</v>
      </c>
      <c r="G126" s="25">
        <v>0</v>
      </c>
      <c r="H126" s="25">
        <v>0</v>
      </c>
      <c r="I126" s="13">
        <v>0</v>
      </c>
      <c r="J126" s="8"/>
    </row>
    <row r="127" spans="1:10" s="4" customFormat="1" ht="25.5" hidden="1" customHeight="1" x14ac:dyDescent="0.25">
      <c r="A127" s="3"/>
      <c r="B127" s="106" t="s">
        <v>157</v>
      </c>
      <c r="C127" s="107" t="s">
        <v>156</v>
      </c>
      <c r="D127" s="24">
        <f>D128</f>
        <v>0</v>
      </c>
      <c r="E127" s="24">
        <f>E128</f>
        <v>0</v>
      </c>
      <c r="F127" s="25">
        <v>0</v>
      </c>
      <c r="G127" s="25">
        <v>0</v>
      </c>
      <c r="H127" s="25">
        <v>0</v>
      </c>
      <c r="I127" s="13">
        <v>0</v>
      </c>
      <c r="J127" s="8"/>
    </row>
    <row r="128" spans="1:10" s="4" customFormat="1" ht="25.5" hidden="1" customHeight="1" x14ac:dyDescent="0.25">
      <c r="A128" s="3"/>
      <c r="B128" s="112" t="s">
        <v>15</v>
      </c>
      <c r="C128" s="115" t="s">
        <v>154</v>
      </c>
      <c r="D128" s="24">
        <v>0</v>
      </c>
      <c r="E128" s="24">
        <v>0</v>
      </c>
      <c r="F128" s="25">
        <v>0</v>
      </c>
      <c r="G128" s="25">
        <v>0</v>
      </c>
      <c r="H128" s="25">
        <v>0</v>
      </c>
      <c r="I128" s="13">
        <v>0</v>
      </c>
      <c r="J128" s="8"/>
    </row>
    <row r="129" spans="1:10" s="4" customFormat="1" ht="18.75" x14ac:dyDescent="0.25">
      <c r="A129" s="3"/>
      <c r="B129" s="78" t="s">
        <v>114</v>
      </c>
      <c r="C129" s="22" t="s">
        <v>79</v>
      </c>
      <c r="D129" s="23">
        <f>D130+D136</f>
        <v>490.7</v>
      </c>
      <c r="E129" s="23">
        <f>E130+E136</f>
        <v>0</v>
      </c>
      <c r="F129" s="80">
        <f t="shared" ref="F129:I129" si="50">F130</f>
        <v>623</v>
      </c>
      <c r="G129" s="80">
        <f t="shared" si="50"/>
        <v>0</v>
      </c>
      <c r="H129" s="80">
        <f t="shared" si="50"/>
        <v>663.8</v>
      </c>
      <c r="I129" s="73">
        <f t="shared" si="50"/>
        <v>0</v>
      </c>
      <c r="J129" s="8"/>
    </row>
    <row r="130" spans="1:10" s="4" customFormat="1" ht="18.75" x14ac:dyDescent="0.25">
      <c r="A130" s="3"/>
      <c r="B130" s="34" t="s">
        <v>21</v>
      </c>
      <c r="C130" s="22" t="s">
        <v>22</v>
      </c>
      <c r="D130" s="23">
        <f t="shared" ref="D130:I130" si="51">D131</f>
        <v>490.7</v>
      </c>
      <c r="E130" s="23">
        <f t="shared" si="51"/>
        <v>0</v>
      </c>
      <c r="F130" s="23">
        <f t="shared" si="51"/>
        <v>623</v>
      </c>
      <c r="G130" s="23">
        <f t="shared" si="51"/>
        <v>0</v>
      </c>
      <c r="H130" s="23">
        <f t="shared" si="51"/>
        <v>663.8</v>
      </c>
      <c r="I130" s="23">
        <f t="shared" si="51"/>
        <v>0</v>
      </c>
      <c r="J130" s="8"/>
    </row>
    <row r="131" spans="1:10" s="4" customFormat="1" ht="63" customHeight="1" x14ac:dyDescent="0.25">
      <c r="A131" s="3"/>
      <c r="B131" s="83" t="s">
        <v>149</v>
      </c>
      <c r="C131" s="17" t="s">
        <v>118</v>
      </c>
      <c r="D131" s="24">
        <f>D132+D134</f>
        <v>490.7</v>
      </c>
      <c r="E131" s="24">
        <f t="shared" ref="E131:I131" si="52">E132+E134</f>
        <v>0</v>
      </c>
      <c r="F131" s="24">
        <f>F132+F134</f>
        <v>623</v>
      </c>
      <c r="G131" s="24">
        <f t="shared" si="52"/>
        <v>0</v>
      </c>
      <c r="H131" s="24">
        <f>H132+H134</f>
        <v>663.8</v>
      </c>
      <c r="I131" s="24">
        <f t="shared" si="52"/>
        <v>0</v>
      </c>
      <c r="J131" s="8"/>
    </row>
    <row r="132" spans="1:10" s="4" customFormat="1" ht="18.75" x14ac:dyDescent="0.25">
      <c r="A132" s="3"/>
      <c r="B132" s="30" t="s">
        <v>39</v>
      </c>
      <c r="C132" s="17" t="s">
        <v>119</v>
      </c>
      <c r="D132" s="24">
        <v>0</v>
      </c>
      <c r="E132" s="24">
        <f t="shared" ref="E132:I132" si="53">E133</f>
        <v>0</v>
      </c>
      <c r="F132" s="24">
        <f t="shared" si="53"/>
        <v>5</v>
      </c>
      <c r="G132" s="24">
        <f t="shared" si="53"/>
        <v>0</v>
      </c>
      <c r="H132" s="24">
        <f t="shared" si="53"/>
        <v>5</v>
      </c>
      <c r="I132" s="24">
        <f t="shared" si="53"/>
        <v>0</v>
      </c>
      <c r="J132" s="8"/>
    </row>
    <row r="133" spans="1:10" s="4" customFormat="1" ht="37.5" x14ac:dyDescent="0.25">
      <c r="A133" s="3"/>
      <c r="B133" s="16" t="s">
        <v>191</v>
      </c>
      <c r="C133" s="17" t="s">
        <v>120</v>
      </c>
      <c r="D133" s="24">
        <v>0</v>
      </c>
      <c r="E133" s="24">
        <v>0</v>
      </c>
      <c r="F133" s="24">
        <v>5</v>
      </c>
      <c r="G133" s="24">
        <v>0</v>
      </c>
      <c r="H133" s="24">
        <v>5</v>
      </c>
      <c r="I133" s="24">
        <v>0</v>
      </c>
      <c r="J133" s="8"/>
    </row>
    <row r="134" spans="1:10" s="4" customFormat="1" ht="93.75" x14ac:dyDescent="0.2">
      <c r="A134" s="3"/>
      <c r="B134" s="16" t="s">
        <v>44</v>
      </c>
      <c r="C134" s="47" t="s">
        <v>121</v>
      </c>
      <c r="D134" s="48">
        <f>D135</f>
        <v>490.7</v>
      </c>
      <c r="E134" s="48">
        <f t="shared" ref="E134:I134" si="54">E135</f>
        <v>0</v>
      </c>
      <c r="F134" s="48">
        <f t="shared" si="54"/>
        <v>618</v>
      </c>
      <c r="G134" s="48">
        <f t="shared" si="54"/>
        <v>0</v>
      </c>
      <c r="H134" s="48">
        <f t="shared" si="54"/>
        <v>658.8</v>
      </c>
      <c r="I134" s="48">
        <f t="shared" si="54"/>
        <v>0</v>
      </c>
      <c r="J134" s="104"/>
    </row>
    <row r="135" spans="1:10" s="4" customFormat="1" ht="25.5" customHeight="1" x14ac:dyDescent="0.25">
      <c r="A135" s="3"/>
      <c r="B135" s="16" t="s">
        <v>15</v>
      </c>
      <c r="C135" s="17" t="s">
        <v>122</v>
      </c>
      <c r="D135" s="24">
        <v>490.7</v>
      </c>
      <c r="E135" s="24">
        <v>0</v>
      </c>
      <c r="F135" s="24">
        <v>618</v>
      </c>
      <c r="G135" s="24">
        <v>0</v>
      </c>
      <c r="H135" s="24">
        <v>658.8</v>
      </c>
      <c r="I135" s="13">
        <v>0</v>
      </c>
      <c r="J135" s="8" t="s">
        <v>42</v>
      </c>
    </row>
    <row r="136" spans="1:10" s="4" customFormat="1" ht="25.5" hidden="1" customHeight="1" x14ac:dyDescent="0.25">
      <c r="A136" s="3"/>
      <c r="B136" s="90" t="s">
        <v>130</v>
      </c>
      <c r="C136" s="22" t="s">
        <v>131</v>
      </c>
      <c r="D136" s="23">
        <f t="shared" ref="D136:E138" si="55">D137</f>
        <v>0</v>
      </c>
      <c r="E136" s="23">
        <f t="shared" si="55"/>
        <v>0</v>
      </c>
      <c r="F136" s="24"/>
      <c r="G136" s="24"/>
      <c r="H136" s="24"/>
      <c r="I136" s="13"/>
      <c r="J136" s="8"/>
    </row>
    <row r="137" spans="1:10" s="4" customFormat="1" ht="61.5" hidden="1" customHeight="1" x14ac:dyDescent="0.25">
      <c r="A137" s="3"/>
      <c r="B137" s="83" t="s">
        <v>117</v>
      </c>
      <c r="C137" s="84" t="s">
        <v>132</v>
      </c>
      <c r="D137" s="24">
        <f t="shared" si="55"/>
        <v>0</v>
      </c>
      <c r="E137" s="24">
        <f t="shared" si="55"/>
        <v>0</v>
      </c>
      <c r="F137" s="24"/>
      <c r="G137" s="24"/>
      <c r="H137" s="24"/>
      <c r="I137" s="13"/>
      <c r="J137" s="8"/>
    </row>
    <row r="138" spans="1:10" s="4" customFormat="1" ht="34.5" hidden="1" customHeight="1" x14ac:dyDescent="0.25">
      <c r="A138" s="3"/>
      <c r="B138" s="119" t="s">
        <v>39</v>
      </c>
      <c r="C138" s="84" t="s">
        <v>184</v>
      </c>
      <c r="D138" s="24">
        <f t="shared" si="55"/>
        <v>0</v>
      </c>
      <c r="E138" s="24">
        <f t="shared" si="55"/>
        <v>0</v>
      </c>
      <c r="F138" s="24"/>
      <c r="G138" s="24"/>
      <c r="H138" s="24"/>
      <c r="I138" s="13"/>
      <c r="J138" s="8"/>
    </row>
    <row r="139" spans="1:10" s="4" customFormat="1" ht="37.5" hidden="1" customHeight="1" x14ac:dyDescent="0.25">
      <c r="A139" s="3"/>
      <c r="B139" s="118" t="s">
        <v>33</v>
      </c>
      <c r="C139" s="84" t="s">
        <v>185</v>
      </c>
      <c r="D139" s="24">
        <v>0</v>
      </c>
      <c r="E139" s="24">
        <v>0</v>
      </c>
      <c r="F139" s="24"/>
      <c r="G139" s="24"/>
      <c r="H139" s="24"/>
      <c r="I139" s="13"/>
      <c r="J139" s="8"/>
    </row>
    <row r="140" spans="1:10" s="4" customFormat="1" ht="23.25" hidden="1" customHeight="1" x14ac:dyDescent="0.25">
      <c r="A140" s="3"/>
      <c r="B140" s="81" t="s">
        <v>80</v>
      </c>
      <c r="C140" s="22" t="s">
        <v>82</v>
      </c>
      <c r="D140" s="23">
        <f t="shared" ref="D140:I140" si="56">D141</f>
        <v>0</v>
      </c>
      <c r="E140" s="23">
        <f t="shared" si="56"/>
        <v>0</v>
      </c>
      <c r="F140" s="23">
        <f t="shared" si="56"/>
        <v>0</v>
      </c>
      <c r="G140" s="23">
        <f t="shared" si="56"/>
        <v>0</v>
      </c>
      <c r="H140" s="23">
        <f t="shared" si="56"/>
        <v>0</v>
      </c>
      <c r="I140" s="73">
        <f t="shared" si="56"/>
        <v>0</v>
      </c>
      <c r="J140" s="8"/>
    </row>
    <row r="141" spans="1:10" s="4" customFormat="1" ht="21" hidden="1" customHeight="1" x14ac:dyDescent="0.25">
      <c r="A141" s="3"/>
      <c r="B141" s="34" t="s">
        <v>81</v>
      </c>
      <c r="C141" s="22" t="s">
        <v>20</v>
      </c>
      <c r="D141" s="36">
        <f t="shared" ref="D141:I141" si="57">D142</f>
        <v>0</v>
      </c>
      <c r="E141" s="36">
        <f t="shared" si="57"/>
        <v>0</v>
      </c>
      <c r="F141" s="36">
        <f t="shared" si="57"/>
        <v>0</v>
      </c>
      <c r="G141" s="36">
        <f t="shared" si="57"/>
        <v>0</v>
      </c>
      <c r="H141" s="36">
        <f t="shared" si="57"/>
        <v>0</v>
      </c>
      <c r="I141" s="36">
        <f t="shared" si="57"/>
        <v>0</v>
      </c>
      <c r="J141" s="8"/>
    </row>
    <row r="142" spans="1:10" s="4" customFormat="1" ht="60.75" hidden="1" customHeight="1" x14ac:dyDescent="0.25">
      <c r="A142" s="3"/>
      <c r="B142" s="83" t="s">
        <v>117</v>
      </c>
      <c r="C142" s="17" t="s">
        <v>123</v>
      </c>
      <c r="D142" s="37">
        <f>D145+D143</f>
        <v>0</v>
      </c>
      <c r="E142" s="37">
        <f>E145+E143</f>
        <v>0</v>
      </c>
      <c r="F142" s="37">
        <f>F145+F143</f>
        <v>0</v>
      </c>
      <c r="G142" s="37">
        <f>G145</f>
        <v>0</v>
      </c>
      <c r="H142" s="37">
        <f>H145+H143</f>
        <v>0</v>
      </c>
      <c r="I142" s="37">
        <f>I145+I143</f>
        <v>0</v>
      </c>
      <c r="J142" s="8"/>
    </row>
    <row r="143" spans="1:10" s="4" customFormat="1" ht="18.75" hidden="1" x14ac:dyDescent="0.25">
      <c r="A143" s="3"/>
      <c r="B143" s="30" t="s">
        <v>39</v>
      </c>
      <c r="C143" s="17" t="s">
        <v>124</v>
      </c>
      <c r="D143" s="37">
        <f t="shared" ref="D143:I143" si="58">D144</f>
        <v>0</v>
      </c>
      <c r="E143" s="37">
        <f t="shared" si="58"/>
        <v>0</v>
      </c>
      <c r="F143" s="37">
        <f t="shared" si="58"/>
        <v>0</v>
      </c>
      <c r="G143" s="37">
        <f t="shared" si="58"/>
        <v>0</v>
      </c>
      <c r="H143" s="37">
        <f t="shared" si="58"/>
        <v>0</v>
      </c>
      <c r="I143" s="37">
        <f t="shared" si="58"/>
        <v>0</v>
      </c>
      <c r="J143" s="8"/>
    </row>
    <row r="144" spans="1:10" s="4" customFormat="1" ht="37.5" hidden="1" x14ac:dyDescent="0.25">
      <c r="A144" s="3"/>
      <c r="B144" s="16" t="s">
        <v>33</v>
      </c>
      <c r="C144" s="17" t="s">
        <v>125</v>
      </c>
      <c r="D144" s="37">
        <v>0</v>
      </c>
      <c r="E144" s="37">
        <v>0</v>
      </c>
      <c r="F144" s="37"/>
      <c r="G144" s="37">
        <v>0</v>
      </c>
      <c r="H144" s="37"/>
      <c r="I144" s="37">
        <v>0</v>
      </c>
      <c r="J144" s="8"/>
    </row>
    <row r="145" spans="1:10" s="4" customFormat="1" ht="37.5" hidden="1" x14ac:dyDescent="0.25">
      <c r="A145" s="3"/>
      <c r="B145" s="16" t="s">
        <v>43</v>
      </c>
      <c r="C145" s="17" t="s">
        <v>126</v>
      </c>
      <c r="D145" s="37">
        <f t="shared" ref="D145:I145" si="59">D146</f>
        <v>0</v>
      </c>
      <c r="E145" s="37">
        <f t="shared" si="59"/>
        <v>0</v>
      </c>
      <c r="F145" s="37">
        <f t="shared" si="59"/>
        <v>0</v>
      </c>
      <c r="G145" s="37">
        <f t="shared" si="59"/>
        <v>0</v>
      </c>
      <c r="H145" s="37">
        <f t="shared" si="59"/>
        <v>0</v>
      </c>
      <c r="I145" s="37">
        <f t="shared" si="59"/>
        <v>0</v>
      </c>
      <c r="J145" s="8"/>
    </row>
    <row r="146" spans="1:10" s="4" customFormat="1" ht="37.5" hidden="1" x14ac:dyDescent="0.25">
      <c r="A146" s="3"/>
      <c r="B146" s="16" t="s">
        <v>29</v>
      </c>
      <c r="C146" s="17" t="s">
        <v>127</v>
      </c>
      <c r="D146" s="37"/>
      <c r="E146" s="37"/>
      <c r="F146" s="37">
        <v>0</v>
      </c>
      <c r="G146" s="37"/>
      <c r="H146" s="37">
        <v>0</v>
      </c>
      <c r="I146" s="13"/>
      <c r="J146" s="8"/>
    </row>
    <row r="147" spans="1:10" ht="18.75" x14ac:dyDescent="0.3">
      <c r="A147" s="7"/>
      <c r="B147" s="38" t="s">
        <v>11</v>
      </c>
      <c r="C147" s="27"/>
      <c r="D147" s="111">
        <f>D12+D48+D54+D68+D95+D110+D115+D129+D140</f>
        <v>12985.12</v>
      </c>
      <c r="E147" s="111">
        <f t="shared" ref="E147:I147" si="60">E12+E48+E54+E68+E95+E110+E115+E129+E140</f>
        <v>6827.42</v>
      </c>
      <c r="F147" s="111">
        <f t="shared" si="60"/>
        <v>5613.4</v>
      </c>
      <c r="G147" s="111">
        <f t="shared" si="60"/>
        <v>253.20000000000002</v>
      </c>
      <c r="H147" s="111">
        <f>H12+H48+H54+H68+H95+H110+H115+H129+H140</f>
        <v>5780.7300000000005</v>
      </c>
      <c r="I147" s="111">
        <f t="shared" si="60"/>
        <v>321.22999999999996</v>
      </c>
      <c r="J147" s="8"/>
    </row>
    <row r="148" spans="1:10" ht="18.75" x14ac:dyDescent="0.3">
      <c r="A148" s="7"/>
      <c r="B148" s="13" t="s">
        <v>12</v>
      </c>
      <c r="C148" s="27">
        <v>9990000000</v>
      </c>
      <c r="D148" s="39">
        <v>0</v>
      </c>
      <c r="E148" s="39"/>
      <c r="F148" s="42">
        <v>137.5</v>
      </c>
      <c r="G148" s="39"/>
      <c r="H148" s="42">
        <v>287.39999999999998</v>
      </c>
      <c r="I148" s="40"/>
      <c r="J148" s="8"/>
    </row>
    <row r="149" spans="1:10" ht="18.75" x14ac:dyDescent="0.3">
      <c r="A149" s="7"/>
      <c r="B149" s="41" t="s">
        <v>16</v>
      </c>
      <c r="C149" s="27"/>
      <c r="D149" s="42">
        <f>D147+D148</f>
        <v>12985.12</v>
      </c>
      <c r="E149" s="42">
        <f t="shared" ref="E149:H149" si="61">E147+E148</f>
        <v>6827.42</v>
      </c>
      <c r="F149" s="42">
        <f t="shared" si="61"/>
        <v>5750.9</v>
      </c>
      <c r="G149" s="42">
        <f t="shared" si="61"/>
        <v>253.20000000000002</v>
      </c>
      <c r="H149" s="42">
        <f t="shared" si="61"/>
        <v>6068.13</v>
      </c>
      <c r="I149" s="42">
        <f>I147+I148</f>
        <v>321.22999999999996</v>
      </c>
      <c r="J149" s="8"/>
    </row>
  </sheetData>
  <mergeCells count="10">
    <mergeCell ref="H1:I1"/>
    <mergeCell ref="A9:A10"/>
    <mergeCell ref="C9:C10"/>
    <mergeCell ref="D9:E9"/>
    <mergeCell ref="F9:G9"/>
    <mergeCell ref="B5:H7"/>
    <mergeCell ref="H9:I9"/>
    <mergeCell ref="B9:B10"/>
    <mergeCell ref="E2:I2"/>
    <mergeCell ref="G3:I3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2025-12-26T07:23:04Z</cp:lastPrinted>
  <dcterms:created xsi:type="dcterms:W3CDTF">2008-10-27T05:11:13Z</dcterms:created>
  <dcterms:modified xsi:type="dcterms:W3CDTF">2025-12-26T07:23:27Z</dcterms:modified>
</cp:coreProperties>
</file>